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vasco.neves\Downloads\Vehicles Pricing Matrix\"/>
    </mc:Choice>
  </mc:AlternateContent>
  <bookViews>
    <workbookView xWindow="0" yWindow="0" windowWidth="28800" windowHeight="12450" tabRatio="645"/>
  </bookViews>
  <sheets>
    <sheet name="Instructions how to complete" sheetId="7" r:id="rId1"/>
    <sheet name="Rental Charges" sheetId="2" r:id="rId2"/>
    <sheet name="Additional Charges " sheetId="4" r:id="rId3"/>
    <sheet name="Volume Data" sheetId="5" r:id="rId4"/>
    <sheet name="Evaluation Total" sheetId="6" r:id="rId5"/>
  </sheets>
  <definedNames>
    <definedName name="_xlnm.Print_Area" localSheetId="2">'Additional Charges '!$A$1:$J$26</definedName>
    <definedName name="_xlnm.Print_Area" localSheetId="4">'Evaluation Total'!$A$1:$Q$71</definedName>
    <definedName name="_xlnm.Print_Area" localSheetId="0">'Instructions how to complete'!$A$1:$O$33</definedName>
    <definedName name="_xlnm.Print_Area" localSheetId="1">'Rental Charges'!$A$1:$O$40</definedName>
  </definedNames>
  <calcPr calcId="162913"/>
</workbook>
</file>

<file path=xl/calcChain.xml><?xml version="1.0" encoding="utf-8"?>
<calcChain xmlns="http://schemas.openxmlformats.org/spreadsheetml/2006/main">
  <c r="F58" i="6" l="1"/>
  <c r="F59" i="6"/>
  <c r="F60" i="6"/>
  <c r="F61" i="6"/>
  <c r="F62" i="6"/>
  <c r="F63" i="6"/>
  <c r="F64" i="6"/>
  <c r="F65" i="6"/>
  <c r="F66" i="6"/>
  <c r="F67" i="6"/>
  <c r="F68" i="6"/>
  <c r="F69" i="6"/>
  <c r="F57" i="6"/>
  <c r="F56" i="6"/>
  <c r="E46" i="6"/>
  <c r="G48" i="6" s="1"/>
  <c r="K37" i="6"/>
  <c r="J37" i="6"/>
  <c r="I39" i="6"/>
  <c r="I38" i="6"/>
  <c r="I37" i="6"/>
  <c r="I36" i="6"/>
  <c r="I35" i="6"/>
  <c r="H39" i="6"/>
  <c r="H38" i="6"/>
  <c r="H37" i="6"/>
  <c r="H36" i="6"/>
  <c r="H35" i="6"/>
  <c r="H34" i="6"/>
  <c r="G35" i="6"/>
  <c r="G36" i="6"/>
  <c r="G37" i="6"/>
  <c r="G38" i="6"/>
  <c r="G39" i="6"/>
  <c r="G40" i="6"/>
  <c r="G34" i="6"/>
  <c r="K28" i="6"/>
  <c r="K27" i="6"/>
  <c r="K26" i="6"/>
  <c r="K25" i="6"/>
  <c r="K24" i="6"/>
  <c r="K23" i="6"/>
  <c r="K22" i="6"/>
  <c r="J28" i="6"/>
  <c r="J27" i="6"/>
  <c r="J26" i="6"/>
  <c r="J25" i="6"/>
  <c r="J24" i="6"/>
  <c r="J23" i="6"/>
  <c r="J22" i="6"/>
  <c r="I28" i="6"/>
  <c r="I27" i="6"/>
  <c r="I26" i="6"/>
  <c r="I25" i="6"/>
  <c r="I24" i="6"/>
  <c r="I23" i="6"/>
  <c r="I22" i="6"/>
  <c r="H28" i="6"/>
  <c r="H27" i="6"/>
  <c r="H26" i="6"/>
  <c r="H25" i="6"/>
  <c r="H24" i="6"/>
  <c r="H23" i="6"/>
  <c r="H22" i="6"/>
  <c r="G23" i="6"/>
  <c r="G24" i="6"/>
  <c r="G25" i="6"/>
  <c r="G26" i="6"/>
  <c r="G27" i="6"/>
  <c r="G28" i="6"/>
  <c r="G22" i="6"/>
  <c r="L16" i="6"/>
  <c r="L15" i="6"/>
  <c r="L14" i="6"/>
  <c r="L13" i="6"/>
  <c r="L12" i="6"/>
  <c r="L11" i="6"/>
  <c r="K16" i="6"/>
  <c r="K15" i="6"/>
  <c r="K14" i="6"/>
  <c r="K13" i="6"/>
  <c r="K12" i="6"/>
  <c r="K11" i="6"/>
  <c r="J16" i="6"/>
  <c r="J15" i="6"/>
  <c r="J14" i="6"/>
  <c r="J13" i="6"/>
  <c r="J12" i="6"/>
  <c r="J11" i="6"/>
  <c r="I16" i="6"/>
  <c r="I15" i="6"/>
  <c r="I14" i="6"/>
  <c r="I13" i="6"/>
  <c r="I12" i="6"/>
  <c r="I11" i="6"/>
  <c r="H16" i="6"/>
  <c r="H15" i="6"/>
  <c r="H14" i="6"/>
  <c r="H13" i="6"/>
  <c r="H12" i="6"/>
  <c r="H11" i="6"/>
  <c r="G12" i="6"/>
  <c r="G13" i="6"/>
  <c r="G14" i="6"/>
  <c r="G15" i="6"/>
  <c r="G16" i="6"/>
  <c r="G11" i="6"/>
  <c r="F71" i="6" l="1"/>
  <c r="G30" i="6"/>
  <c r="H40" i="6"/>
  <c r="D3" i="6"/>
  <c r="D2" i="6"/>
  <c r="D2" i="5"/>
  <c r="D1" i="5"/>
  <c r="C3" i="4"/>
  <c r="C2" i="4"/>
  <c r="D3" i="2"/>
  <c r="D2" i="2"/>
  <c r="K39" i="6" l="1"/>
  <c r="J39" i="6"/>
  <c r="K38" i="6"/>
  <c r="J38" i="6"/>
  <c r="K35" i="6"/>
  <c r="J35" i="6"/>
  <c r="K36" i="6"/>
  <c r="J36" i="6"/>
  <c r="I34" i="6"/>
  <c r="I40" i="6" l="1"/>
  <c r="K34" i="6"/>
  <c r="J34" i="6"/>
  <c r="P23" i="6"/>
  <c r="J40" i="6" l="1"/>
  <c r="K40" i="6"/>
  <c r="G18" i="6"/>
  <c r="G50" i="6" s="1"/>
  <c r="P22" i="6" s="1"/>
  <c r="G42" i="6" l="1"/>
  <c r="P24" i="6"/>
</calcChain>
</file>

<file path=xl/sharedStrings.xml><?xml version="1.0" encoding="utf-8"?>
<sst xmlns="http://schemas.openxmlformats.org/spreadsheetml/2006/main" count="522" uniqueCount="132">
  <si>
    <t>Supplier Name</t>
  </si>
  <si>
    <t>Supplier Contact</t>
  </si>
  <si>
    <t>All rates are the maximum rate which may be reduced at further competition</t>
  </si>
  <si>
    <t>Type</t>
  </si>
  <si>
    <t>Group</t>
  </si>
  <si>
    <t>Vehicle Category</t>
  </si>
  <si>
    <t>SIPP</t>
  </si>
  <si>
    <t>Example
(for illustrative purposes only)</t>
  </si>
  <si>
    <t>A</t>
  </si>
  <si>
    <t>MCMN</t>
  </si>
  <si>
    <t>B</t>
  </si>
  <si>
    <t>ECMR</t>
  </si>
  <si>
    <t>C</t>
  </si>
  <si>
    <t>D</t>
  </si>
  <si>
    <t>IDMR</t>
  </si>
  <si>
    <t>E</t>
  </si>
  <si>
    <t>F</t>
  </si>
  <si>
    <t>Electric</t>
  </si>
  <si>
    <t>Small</t>
  </si>
  <si>
    <t>Medium</t>
  </si>
  <si>
    <t>Large</t>
  </si>
  <si>
    <t>No of rental days per annum  (for Evaluation Purposes only)</t>
  </si>
  <si>
    <t>Total Additional costs.</t>
  </si>
  <si>
    <t>Grand Total</t>
  </si>
  <si>
    <t>FOC</t>
  </si>
  <si>
    <t>Observations</t>
  </si>
  <si>
    <t>Total Basket Price</t>
  </si>
  <si>
    <t xml:space="preserve">Additional Charges Proposal (£) </t>
  </si>
  <si>
    <t>Toyota Aygo, Ford Ka or similar.</t>
  </si>
  <si>
    <t>Ford Fiesta, Vauxhall Corsa, Toyota Yaris or similar.</t>
  </si>
  <si>
    <t>Toyota Auris, VW Passat or similar.</t>
  </si>
  <si>
    <t>Hybrid</t>
  </si>
  <si>
    <t>AHYB</t>
  </si>
  <si>
    <t>Toyota Prius or similar.</t>
  </si>
  <si>
    <t>AELC</t>
  </si>
  <si>
    <t>Nissan Leaf or similar</t>
  </si>
  <si>
    <t>Van SWB</t>
  </si>
  <si>
    <t>KVMR</t>
  </si>
  <si>
    <t>Transporter SWB , Transit SWB or similar.</t>
  </si>
  <si>
    <t>Monday to Friday Price  per hour £0.00</t>
  </si>
  <si>
    <t>Saturday Sunday Price per hour £0.00</t>
  </si>
  <si>
    <t>1 Day Rental
Price per day £00.00</t>
  </si>
  <si>
    <t>Rental Charges (£)</t>
  </si>
  <si>
    <t>Car Share</t>
  </si>
  <si>
    <t xml:space="preserve"> (Including Fuel, Insurance, Congestion Charge, and included mileage )</t>
  </si>
  <si>
    <t xml:space="preserve"> Excluding Parking, Fuel and Insurance.
Including Congestion Charge and unlimited mileage. </t>
  </si>
  <si>
    <t xml:space="preserve">All </t>
  </si>
  <si>
    <t xml:space="preserve">All Vehicles category </t>
  </si>
  <si>
    <t>Car Share Technology</t>
  </si>
  <si>
    <t>Dedicated Pool Vehicles</t>
  </si>
  <si>
    <t>Virtual Vehicles</t>
  </si>
  <si>
    <t xml:space="preserve"> Excluding Parking.
Including Fuel and Insurance, Congestion Charge and unlimited mileage. </t>
  </si>
  <si>
    <t xml:space="preserve">Monthly Fee per vehicle </t>
  </si>
  <si>
    <t>Membership Cost per annum</t>
  </si>
  <si>
    <t>Charge for Replacement Access Card (£)</t>
  </si>
  <si>
    <t>Administration Charge for processing Speeding ,Parking Fines, Congestion Charging etc (£)</t>
  </si>
  <si>
    <t>Charge for Fitment of Roofrack (£ per day)</t>
  </si>
  <si>
    <t>Charge for Late Return of Vehicle (£)  (this shall not exceed 4 hours rental)</t>
  </si>
  <si>
    <t xml:space="preserve">Special Cleaning charge per Vehicle </t>
  </si>
  <si>
    <t>Returning a vehicle with less than one-quarter tank of fuel</t>
  </si>
  <si>
    <t>Fuel Card administrative fee for Dedicated Pool Vehicles (in adition to cost fo Fuel)</t>
  </si>
  <si>
    <t>Charge for Replacement Fuel Card (£)</t>
  </si>
  <si>
    <t xml:space="preserve">Replacement membership cards </t>
  </si>
  <si>
    <t>Charge for additional mile after Inclusive Miles are used. (Virtual Vehicles,  £0.00 per mile)</t>
  </si>
  <si>
    <t>Inclusive Miles (Applicable in Virtual Vehicles only, Number of Miles included in the rental day rate (if over 100 miles input 100)</t>
  </si>
  <si>
    <t xml:space="preserve">Damage Fee Waiver (Applicable to Dedicated Pool Vehicles if Supplier Insurance is agreed with Contracting Body(s) </t>
  </si>
  <si>
    <t xml:space="preserve">Damage Fee (£) (Insurance Excess, applicable to Dedicated Pool Vehicles if Supplier Insurance is agreed with Contracting Body(s) </t>
  </si>
  <si>
    <t xml:space="preserve">Additional Charges Definition (Car Club) </t>
  </si>
  <si>
    <t xml:space="preserve">Volume for Evaluation Purposes Only (Car Club) </t>
  </si>
  <si>
    <t>No of vehicles per Month (for Evaluation Purposes only)</t>
  </si>
  <si>
    <t xml:space="preserve">Total Car share Charges </t>
  </si>
  <si>
    <t>Evaluation Car Share Virtual Vehicles</t>
  </si>
  <si>
    <t xml:space="preserve">Evaluation Car Share Technology </t>
  </si>
  <si>
    <t>P1</t>
  </si>
  <si>
    <t>P4</t>
  </si>
  <si>
    <t xml:space="preserve">Adicional Costs Total (Car Club) </t>
  </si>
  <si>
    <t>P4 Total Adicional Cost</t>
  </si>
  <si>
    <t>FCO</t>
  </si>
  <si>
    <t xml:space="preserve">Lot 7: UK Car Share
</t>
  </si>
  <si>
    <t>P1.1 Total Car Share Virtual Vehicles</t>
  </si>
  <si>
    <t>P1.2 Total Car Share Dedicated Pool Vehicles</t>
  </si>
  <si>
    <t>P1.4 Total Car Share Techonology</t>
  </si>
  <si>
    <t>P1 Total Car Share Charges (for evaluation only)</t>
  </si>
  <si>
    <t>London</t>
  </si>
  <si>
    <t>Outside London</t>
  </si>
  <si>
    <t>Excluding Vehicle convertion. 
Including Vehicle scheduling through Supplier Booking Tool and Management Information</t>
  </si>
  <si>
    <t>Car Share Telematics Conversation (Technology only)</t>
  </si>
  <si>
    <t>Montly Rental Charge 1 to 6 Months (Price per month - 28 Days)</t>
  </si>
  <si>
    <t>Montly Rental Charge 7 to 12 Months (Price per month - 28 Days)</t>
  </si>
  <si>
    <t>Montly Rental Charge 12 months + (Price per month - 28 Days)</t>
  </si>
  <si>
    <t>MPV - Large - 7 Seat</t>
  </si>
  <si>
    <t>FVMR</t>
  </si>
  <si>
    <t>Ford Galaxy, Renault Espace or equivalent</t>
  </si>
  <si>
    <t>G</t>
  </si>
  <si>
    <t xml:space="preserve">Rental Charges (£)  (Exclusive to Contracting Body(s) from 8:00 to 17:00 Monday to Friday) </t>
  </si>
  <si>
    <t>Mixed Used Vehicle Pool</t>
  </si>
  <si>
    <t>No of rental days / months per annum</t>
  </si>
  <si>
    <t>Maximum Charge (per booking)</t>
  </si>
  <si>
    <t xml:space="preserve">For information only and not included in evaluation. </t>
  </si>
  <si>
    <t xml:space="preserve">Maximum Charge for information only and not included in evaluation. </t>
  </si>
  <si>
    <t>Car Share Telematics Conversation (Car Share Technology Only) (per vehicle)</t>
  </si>
  <si>
    <t>Cancellation cost of a Virtual Hire Booking when less than 4 hours notice has been given (£) - (this shall not exceed 4 hours rental rental)</t>
  </si>
  <si>
    <t>Administration Charge for processing Speeding, Parking Fines, Congestion Charging etc (£)</t>
  </si>
  <si>
    <t>1 to 6 Days (price per Day)</t>
  </si>
  <si>
    <t>7 to 27 Days (price per Day)</t>
  </si>
  <si>
    <t xml:space="preserve">Not Applicable </t>
  </si>
  <si>
    <t>P1.3 Total Car Share Mixed Used Vehicle Pool</t>
  </si>
  <si>
    <t>Key:</t>
  </si>
  <si>
    <t xml:space="preserve">The purpose of this sheet is to assist you in preparing your bid in a consistent format for the evaluation of the pricing submission. </t>
  </si>
  <si>
    <t>The pricing sheets have been compiled based on historic information and forecasted usage. The tabs "Volume data" and "Evaluation Total" are for calculation purposes and cannot be amended.</t>
  </si>
  <si>
    <t>You must complete this Pricing Schedule in accordance with these instructions.</t>
  </si>
  <si>
    <t>Completing the Pricing Schedule</t>
  </si>
  <si>
    <t>1.1 Ensure that you scroll down each page sufficiently so as not to omit any data input requirement</t>
  </si>
  <si>
    <t>1.3 The cells containing volume figures are locked to allow auto-calculation of the totals.</t>
  </si>
  <si>
    <t>1.4 The total figure auto-calculates for each item.</t>
  </si>
  <si>
    <t>1.5 Insert your contact details in the green box above, this will copy to each sheet.</t>
  </si>
  <si>
    <t>1.6 If you do not charge for a specific service insert "No Charge" (the  evaluation sheet will note "Check no charge" this is intentional)</t>
  </si>
  <si>
    <t>1.8 Prices submitted shall be the maximum price charged of which may be reduced at further competition.</t>
  </si>
  <si>
    <t>1.9 Failure to insert a price (or comment to confirm no charge will be applied), may render your bid as incapable of evaluation and your tender non-compliant.</t>
  </si>
  <si>
    <t>Explanation of terms</t>
  </si>
  <si>
    <t xml:space="preserve">The column entitled “Groups” includes notations recognisable by current users of vehicle hire in some public sector organisations and may not reflect any current industry codlings, the relevant SIPP code is also noted and this should be used as a guide when providing a quotation. </t>
  </si>
  <si>
    <t xml:space="preserve">Pricing will be evaluated against the estimated useage volumes based upon historic rental data and will only be used for the purpose of evaluation. Where historic rental profile has a zero usage a nominal figure of 2 has been added to allow for a comparison of quotations and is not an accurate forecast of usage. </t>
  </si>
  <si>
    <t>The volumes for any Additional Charges are estimates based on historical data. Where we have no historical data, a nominal figure of 2% has been added to allow for a comparison of quotations and is not an accurate forecast of usage.</t>
  </si>
  <si>
    <t xml:space="preserve">All vehicle classes must be quoted for. Where the supplier is unable to provide the class of vehicle directly then the use of a sub-contractor is permissible. The quoted price must be the full price of the provision of that vehicle by the bidding supplier. Service levels and fulfilment of the specification and any call off remain the responsibility of the bidding supplier. </t>
  </si>
  <si>
    <t>Total costs will be automatically calculated by multiplying the given volumes by the prices for each vehicle type and each additional charge and displayed in the Evaluation Total tab. (In all red cells price included in the evaluation).</t>
  </si>
  <si>
    <t>Information provided in the orange cells will be used as the basis of the maximum pricing within the Framework Contract Agreement and will not be used in the pricing evaluation calculation.</t>
  </si>
  <si>
    <t>Lot 7: UK Car Share</t>
  </si>
  <si>
    <r>
      <t xml:space="preserve">1.2 Enter the appropriate price in each of the sections ensuring that you provide all information requested, more detail see </t>
    </r>
    <r>
      <rPr>
        <b/>
        <sz val="11"/>
        <color rgb="FF000000"/>
        <rFont val="Arial"/>
        <family val="2"/>
      </rPr>
      <t>Key</t>
    </r>
    <r>
      <rPr>
        <sz val="11"/>
        <color rgb="FF000000"/>
        <rFont val="Arial"/>
        <family val="2"/>
      </rPr>
      <t xml:space="preserve"> and </t>
    </r>
    <r>
      <rPr>
        <b/>
        <sz val="11"/>
        <color rgb="FF000000"/>
        <rFont val="Arial"/>
        <family val="2"/>
      </rPr>
      <t>Explanation of terms</t>
    </r>
    <r>
      <rPr>
        <sz val="11"/>
        <color rgb="FF000000"/>
        <rFont val="Arial"/>
        <family val="2"/>
      </rPr>
      <t>.</t>
    </r>
  </si>
  <si>
    <t>Refer to the How to Bid document for a full explanation of how prices will be evaluated and marks awarded.</t>
  </si>
  <si>
    <r>
      <t xml:space="preserve">Please complete cells shaded in green with Supplier details in 'Instructions How to Complete' Worksheet.
Please complete cells shaded in green with requested price  in 'Rental Charges', 'Additional Charges' worksheets.
Please note this </t>
    </r>
    <r>
      <rPr>
        <b/>
        <u/>
        <sz val="11"/>
        <rFont val="Arial"/>
        <family val="2"/>
      </rPr>
      <t>will be</t>
    </r>
    <r>
      <rPr>
        <sz val="11"/>
        <rFont val="Arial"/>
        <family val="2"/>
      </rPr>
      <t xml:space="preserve"> part of the Evaluation.</t>
    </r>
  </si>
  <si>
    <r>
      <t xml:space="preserve">Please complete cells shaded in orange with requested price  in 'Rental Charges', 'Additional Charges' worksheets.
Please note this </t>
    </r>
    <r>
      <rPr>
        <b/>
        <u/>
        <sz val="11"/>
        <rFont val="Arial"/>
        <family val="2"/>
      </rPr>
      <t>will not be</t>
    </r>
    <r>
      <rPr>
        <sz val="11"/>
        <rFont val="Arial"/>
        <family val="2"/>
      </rPr>
      <t xml:space="preserve"> part of the Evaluation.</t>
    </r>
  </si>
  <si>
    <t xml:space="preserve">1.7 Please complete all three pricing tabs, “Rental Charges” and “Additional Charges”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</si>
</sst>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quot;£&quot;* #,##0.00_-;\-&quot;£&quot;* #,##0.00_-;_-&quot;£&quot;* &quot;-&quot;??_-;_-@_-"/>
    <numFmt numFmtId="164" formatCode="_-&quot;£&quot;* #,##0.00_-;\-&quot;£&quot;* #,##0.00_-;_-&quot;£&quot;* &quot;-&quot;??_-;_-@"/>
    <numFmt numFmtId="165" formatCode="&quot;£&quot;#,##0.00"/>
    <numFmt numFmtId="166" formatCode="#,##0_ ;\-#,##0\ "/>
    <numFmt numFmtId="167" formatCode="_-&quot;£&quot;* #,##0_-;\-&quot;£&quot;* #,##0_-;_-&quot;£&quot;* &quot;-&quot;??_-;_-@"/>
    <numFmt numFmtId="168" formatCode="&quot;£&quot;#,##0"/>
  </numFmts>
  <fonts count="22" x14ac:knownFonts="1">
    <font>
      <sz val="11"/>
      <color rgb="FF000000"/>
      <name val="Calibri"/>
    </font>
    <font>
      <b/>
      <sz val="11"/>
      <color rgb="FF000000"/>
      <name val="Arial"/>
      <family val="2"/>
    </font>
    <font>
      <sz val="11"/>
      <name val="Calibri"/>
      <family val="2"/>
    </font>
    <font>
      <b/>
      <sz val="11"/>
      <color rgb="FF000000"/>
      <name val="Calibri"/>
      <family val="2"/>
    </font>
    <font>
      <sz val="11"/>
      <color rgb="FF000000"/>
      <name val="Arial"/>
      <family val="2"/>
    </font>
    <font>
      <b/>
      <sz val="14"/>
      <color rgb="FF000000"/>
      <name val="Arial"/>
      <family val="2"/>
    </font>
    <font>
      <b/>
      <sz val="10"/>
      <color rgb="FF000000"/>
      <name val="Arial"/>
      <family val="2"/>
    </font>
    <font>
      <sz val="10"/>
      <name val="Arial"/>
      <family val="2"/>
    </font>
    <font>
      <b/>
      <sz val="16"/>
      <color rgb="FF000000"/>
      <name val="Calibri"/>
      <family val="2"/>
    </font>
    <font>
      <b/>
      <sz val="10"/>
      <color rgb="FF333333"/>
      <name val="Arial"/>
      <family val="2"/>
    </font>
    <font>
      <sz val="11"/>
      <color rgb="FF000000"/>
      <name val="Calibri"/>
      <family val="2"/>
    </font>
    <font>
      <sz val="10"/>
      <name val="Arial"/>
      <family val="2"/>
    </font>
    <font>
      <b/>
      <sz val="11"/>
      <color rgb="FF000000"/>
      <name val="Calibri"/>
      <family val="2"/>
    </font>
    <font>
      <b/>
      <sz val="10"/>
      <color rgb="FF000000"/>
      <name val="Arial"/>
      <family val="2"/>
    </font>
    <font>
      <b/>
      <sz val="16"/>
      <color rgb="FF000000"/>
      <name val="Calibri"/>
      <family val="2"/>
    </font>
    <font>
      <b/>
      <sz val="10"/>
      <name val="Arial"/>
      <family val="2"/>
    </font>
    <font>
      <b/>
      <sz val="28"/>
      <color rgb="FF000000"/>
      <name val="Calibri"/>
      <family val="2"/>
    </font>
    <font>
      <sz val="8"/>
      <color rgb="FF4D4D4F"/>
      <name val="Arial"/>
      <family val="2"/>
    </font>
    <font>
      <b/>
      <sz val="10"/>
      <color rgb="FF4FA600"/>
      <name val="Arial"/>
      <family val="2"/>
    </font>
    <font>
      <sz val="11"/>
      <name val="Arial"/>
      <family val="2"/>
    </font>
    <font>
      <b/>
      <u/>
      <sz val="11"/>
      <color rgb="FF000000"/>
      <name val="Arial"/>
      <family val="2"/>
    </font>
    <font>
      <b/>
      <u/>
      <sz val="11"/>
      <name val="Arial"/>
      <family val="2"/>
    </font>
  </fonts>
  <fills count="26">
    <fill>
      <patternFill patternType="none"/>
    </fill>
    <fill>
      <patternFill patternType="gray125"/>
    </fill>
    <fill>
      <patternFill patternType="solid">
        <fgColor rgb="FFFFFFFF"/>
        <bgColor rgb="FFFFFFFF"/>
      </patternFill>
    </fill>
    <fill>
      <patternFill patternType="solid">
        <fgColor rgb="FFFFFF00"/>
        <bgColor rgb="FFFFFF00"/>
      </patternFill>
    </fill>
    <fill>
      <patternFill patternType="solid">
        <fgColor rgb="FFCCFFCC"/>
        <bgColor rgb="FFCCFFCC"/>
      </patternFill>
    </fill>
    <fill>
      <patternFill patternType="solid">
        <fgColor rgb="FFFFFF00"/>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theme="7" tint="0.59999389629810485"/>
        <bgColor rgb="FF00FF00"/>
      </patternFill>
    </fill>
    <fill>
      <patternFill patternType="solid">
        <fgColor theme="0"/>
        <bgColor indexed="64"/>
      </patternFill>
    </fill>
    <fill>
      <patternFill patternType="solid">
        <fgColor theme="0" tint="-0.14999847407452621"/>
        <bgColor rgb="FF92CDDC"/>
      </patternFill>
    </fill>
    <fill>
      <patternFill patternType="solid">
        <fgColor theme="0" tint="-0.14999847407452621"/>
        <bgColor rgb="FFCCFFCC"/>
      </patternFill>
    </fill>
    <fill>
      <patternFill patternType="solid">
        <fgColor theme="0" tint="-0.14999847407452621"/>
        <bgColor rgb="FFC6D9F0"/>
      </patternFill>
    </fill>
    <fill>
      <patternFill patternType="solid">
        <fgColor rgb="FFFFC000"/>
        <bgColor rgb="FFC6D9F0"/>
      </patternFill>
    </fill>
    <fill>
      <patternFill patternType="solid">
        <fgColor theme="0"/>
        <bgColor rgb="FF99CC00"/>
      </patternFill>
    </fill>
    <fill>
      <patternFill patternType="solid">
        <fgColor theme="9"/>
        <bgColor rgb="FF92CDDC"/>
      </patternFill>
    </fill>
    <fill>
      <patternFill patternType="solid">
        <fgColor theme="0"/>
        <bgColor rgb="FFFFFFFF"/>
      </patternFill>
    </fill>
    <fill>
      <patternFill patternType="solid">
        <fgColor theme="7"/>
        <bgColor rgb="FF92CDDC"/>
      </patternFill>
    </fill>
    <fill>
      <patternFill patternType="solid">
        <fgColor theme="0"/>
        <bgColor rgb="FFC6D9F0"/>
      </patternFill>
    </fill>
    <fill>
      <patternFill patternType="solid">
        <fgColor theme="2" tint="-9.9978637043366805E-2"/>
        <bgColor rgb="FFC6D9F0"/>
      </patternFill>
    </fill>
    <fill>
      <patternFill patternType="solid">
        <fgColor theme="9"/>
        <bgColor rgb="FFC6D9F0"/>
      </patternFill>
    </fill>
    <fill>
      <patternFill patternType="solid">
        <fgColor theme="0"/>
        <bgColor rgb="FF92CDDC"/>
      </patternFill>
    </fill>
    <fill>
      <patternFill patternType="solid">
        <fgColor rgb="FFFF0000"/>
        <bgColor rgb="FF92CDDC"/>
      </patternFill>
    </fill>
    <fill>
      <patternFill patternType="solid">
        <fgColor rgb="FFFF0000"/>
        <bgColor indexed="64"/>
      </patternFill>
    </fill>
    <fill>
      <patternFill patternType="solid">
        <fgColor rgb="FFFF0000"/>
        <bgColor rgb="FFC6D9F0"/>
      </patternFill>
    </fill>
    <fill>
      <patternFill patternType="solid">
        <fgColor rgb="FFFFC000"/>
        <bgColor rgb="FF92CDDC"/>
      </patternFill>
    </fill>
  </fills>
  <borders count="68">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medium">
        <color rgb="FF000000"/>
      </left>
      <right/>
      <top/>
      <bottom/>
      <diagonal/>
    </border>
    <border>
      <left style="medium">
        <color rgb="FF000000"/>
      </left>
      <right/>
      <top/>
      <bottom style="medium">
        <color rgb="FF000000"/>
      </bottom>
      <diagonal/>
    </border>
    <border>
      <left/>
      <right/>
      <top style="medium">
        <color rgb="FF000000"/>
      </top>
      <bottom/>
      <diagonal/>
    </border>
    <border>
      <left/>
      <right style="dotted">
        <color rgb="FF000000"/>
      </right>
      <top style="thin">
        <color rgb="FF000000"/>
      </top>
      <bottom style="thin">
        <color rgb="FF000000"/>
      </bottom>
      <diagonal/>
    </border>
    <border>
      <left/>
      <right/>
      <top/>
      <bottom style="medium">
        <color rgb="FF000000"/>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style="medium">
        <color indexed="64"/>
      </top>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style="medium">
        <color indexed="64"/>
      </bottom>
      <diagonal/>
    </border>
    <border>
      <left/>
      <right/>
      <top style="medium">
        <color indexed="64"/>
      </top>
      <bottom style="thin">
        <color rgb="FF000000"/>
      </bottom>
      <diagonal/>
    </border>
    <border>
      <left/>
      <right/>
      <top style="thin">
        <color rgb="FF000000"/>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indexed="64"/>
      </right>
      <top style="medium">
        <color rgb="FF000000"/>
      </top>
      <bottom/>
      <diagonal/>
    </border>
    <border>
      <left style="medium">
        <color rgb="FF000000"/>
      </left>
      <right style="medium">
        <color indexed="64"/>
      </right>
      <top/>
      <bottom style="medium">
        <color indexed="64"/>
      </bottom>
      <diagonal/>
    </border>
    <border>
      <left/>
      <right style="medium">
        <color indexed="64"/>
      </right>
      <top/>
      <bottom/>
      <diagonal/>
    </border>
    <border>
      <left style="medium">
        <color rgb="FF000000"/>
      </left>
      <right/>
      <top style="medium">
        <color indexed="64"/>
      </top>
      <bottom/>
      <diagonal/>
    </border>
    <border>
      <left style="medium">
        <color indexed="64"/>
      </left>
      <right style="medium">
        <color rgb="FF000000"/>
      </right>
      <top style="medium">
        <color indexed="64"/>
      </top>
      <bottom/>
      <diagonal/>
    </border>
    <border>
      <left style="medium">
        <color rgb="FF000000"/>
      </left>
      <right style="medium">
        <color rgb="FF000000"/>
      </right>
      <top/>
      <bottom/>
      <diagonal/>
    </border>
    <border>
      <left style="medium">
        <color rgb="FF000000"/>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right style="medium">
        <color indexed="64"/>
      </right>
      <top/>
      <bottom style="thin">
        <color indexed="64"/>
      </bottom>
      <diagonal/>
    </border>
    <border>
      <left style="medium">
        <color rgb="FF000000"/>
      </left>
      <right style="medium">
        <color indexed="64"/>
      </right>
      <top style="medium">
        <color indexed="64"/>
      </top>
      <bottom/>
      <diagonal/>
    </border>
    <border>
      <left style="medium">
        <color indexed="64"/>
      </left>
      <right style="medium">
        <color indexed="64"/>
      </right>
      <top style="medium">
        <color indexed="64"/>
      </top>
      <bottom style="medium">
        <color rgb="FF000000"/>
      </bottom>
      <diagonal/>
    </border>
    <border>
      <left/>
      <right style="medium">
        <color indexed="64"/>
      </right>
      <top style="thin">
        <color indexed="64"/>
      </top>
      <bottom/>
      <diagonal/>
    </border>
    <border>
      <left/>
      <right style="medium">
        <color rgb="FF000000"/>
      </right>
      <top style="medium">
        <color rgb="FF000000"/>
      </top>
      <bottom/>
      <diagonal/>
    </border>
    <border>
      <left style="medium">
        <color indexed="64"/>
      </left>
      <right style="medium">
        <color indexed="64"/>
      </right>
      <top/>
      <bottom style="thin">
        <color rgb="FF000000"/>
      </bottom>
      <diagonal/>
    </border>
    <border>
      <left style="medium">
        <color indexed="64"/>
      </left>
      <right style="medium">
        <color indexed="64"/>
      </right>
      <top/>
      <bottom style="thin">
        <color indexed="64"/>
      </bottom>
      <diagonal/>
    </border>
    <border>
      <left style="medium">
        <color indexed="64"/>
      </left>
      <right style="medium">
        <color rgb="FF000000"/>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10" fillId="0" borderId="9"/>
    <xf numFmtId="0" fontId="10" fillId="0" borderId="9"/>
  </cellStyleXfs>
  <cellXfs count="354">
    <xf numFmtId="0" fontId="0" fillId="0" borderId="0" xfId="0" applyFont="1" applyAlignment="1"/>
    <xf numFmtId="0" fontId="4" fillId="0" borderId="0" xfId="0" applyFont="1" applyAlignment="1"/>
    <xf numFmtId="0" fontId="1" fillId="0" borderId="0" xfId="0" applyFont="1" applyAlignment="1"/>
    <xf numFmtId="166" fontId="0" fillId="0" borderId="0" xfId="0" applyNumberFormat="1" applyFont="1" applyAlignment="1"/>
    <xf numFmtId="0" fontId="11" fillId="2" borderId="8" xfId="0" applyFont="1" applyFill="1" applyBorder="1" applyAlignment="1">
      <alignment horizontal="center" vertical="center"/>
    </xf>
    <xf numFmtId="0" fontId="13" fillId="8" borderId="32" xfId="0" applyFont="1" applyFill="1" applyBorder="1" applyAlignment="1">
      <alignment horizontal="center" wrapText="1"/>
    </xf>
    <xf numFmtId="0" fontId="6" fillId="3" borderId="47" xfId="0" applyFont="1" applyFill="1" applyBorder="1" applyAlignment="1">
      <alignment horizontal="center" vertical="center"/>
    </xf>
    <xf numFmtId="0" fontId="13" fillId="3" borderId="16" xfId="0" applyFont="1" applyFill="1" applyBorder="1" applyAlignment="1">
      <alignment horizontal="center"/>
    </xf>
    <xf numFmtId="0" fontId="13" fillId="3" borderId="17" xfId="0" applyFont="1" applyFill="1" applyBorder="1" applyAlignment="1">
      <alignment horizontal="center" vertical="center"/>
    </xf>
    <xf numFmtId="0" fontId="11" fillId="2" borderId="39" xfId="0" applyFont="1" applyFill="1" applyBorder="1" applyAlignment="1">
      <alignment horizontal="center" vertical="center"/>
    </xf>
    <xf numFmtId="0" fontId="11" fillId="2" borderId="38" xfId="0" applyFont="1" applyFill="1" applyBorder="1" applyAlignment="1">
      <alignment horizontal="center" vertical="center"/>
    </xf>
    <xf numFmtId="0" fontId="11" fillId="2" borderId="27" xfId="0" applyFont="1" applyFill="1" applyBorder="1" applyAlignment="1">
      <alignment horizontal="left" vertical="center" wrapText="1"/>
    </xf>
    <xf numFmtId="0" fontId="11" fillId="2" borderId="28" xfId="0" applyFont="1" applyFill="1" applyBorder="1" applyAlignment="1">
      <alignment horizontal="left" vertical="center" wrapText="1"/>
    </xf>
    <xf numFmtId="0" fontId="11" fillId="2" borderId="29" xfId="0" applyFont="1" applyFill="1" applyBorder="1" applyAlignment="1">
      <alignment horizontal="left" vertical="center" wrapText="1"/>
    </xf>
    <xf numFmtId="0" fontId="11" fillId="2" borderId="27" xfId="0" applyFont="1" applyFill="1" applyBorder="1" applyAlignment="1">
      <alignment vertical="center" wrapText="1"/>
    </xf>
    <xf numFmtId="0" fontId="11" fillId="2" borderId="28" xfId="0" applyFont="1" applyFill="1" applyBorder="1" applyAlignment="1">
      <alignment vertical="center" wrapText="1"/>
    </xf>
    <xf numFmtId="0" fontId="11" fillId="2" borderId="29" xfId="0" applyFont="1" applyFill="1" applyBorder="1" applyAlignment="1">
      <alignment vertical="center" wrapText="1"/>
    </xf>
    <xf numFmtId="0" fontId="12" fillId="0" borderId="15" xfId="0" applyFont="1" applyFill="1" applyBorder="1" applyAlignment="1">
      <alignment horizontal="center" vertical="center" wrapText="1"/>
    </xf>
    <xf numFmtId="0" fontId="11" fillId="0" borderId="15" xfId="0" applyFont="1" applyFill="1" applyBorder="1" applyAlignment="1">
      <alignment horizontal="center" vertical="center"/>
    </xf>
    <xf numFmtId="0" fontId="11" fillId="0" borderId="15" xfId="0" applyFont="1" applyFill="1" applyBorder="1" applyAlignment="1">
      <alignment horizontal="center" vertical="center" wrapText="1"/>
    </xf>
    <xf numFmtId="1" fontId="7" fillId="0" borderId="24" xfId="0" applyNumberFormat="1" applyFont="1" applyFill="1" applyBorder="1" applyAlignment="1">
      <alignment horizontal="center"/>
    </xf>
    <xf numFmtId="1" fontId="7" fillId="0" borderId="25" xfId="0" applyNumberFormat="1" applyFont="1" applyFill="1" applyBorder="1" applyAlignment="1">
      <alignment horizontal="center"/>
    </xf>
    <xf numFmtId="1" fontId="7" fillId="0" borderId="26" xfId="0" applyNumberFormat="1" applyFont="1" applyFill="1" applyBorder="1" applyAlignment="1">
      <alignment horizontal="center"/>
    </xf>
    <xf numFmtId="0" fontId="12" fillId="5" borderId="32" xfId="0" applyFont="1" applyFill="1" applyBorder="1" applyAlignment="1">
      <alignment horizontal="center" vertical="center"/>
    </xf>
    <xf numFmtId="0" fontId="13" fillId="3" borderId="31" xfId="0" applyFont="1" applyFill="1" applyBorder="1" applyAlignment="1">
      <alignment horizontal="center" vertical="center"/>
    </xf>
    <xf numFmtId="0" fontId="6" fillId="3" borderId="31" xfId="0" applyFont="1" applyFill="1" applyBorder="1" applyAlignment="1">
      <alignment horizontal="center" vertical="center"/>
    </xf>
    <xf numFmtId="0" fontId="0" fillId="0" borderId="0" xfId="0" applyFont="1" applyAlignment="1"/>
    <xf numFmtId="0" fontId="6" fillId="3" borderId="16" xfId="0" applyFont="1" applyFill="1" applyBorder="1" applyAlignment="1">
      <alignment horizontal="center"/>
    </xf>
    <xf numFmtId="0" fontId="6" fillId="3" borderId="17" xfId="0" applyFont="1" applyFill="1" applyBorder="1" applyAlignment="1">
      <alignment horizontal="center" vertical="center"/>
    </xf>
    <xf numFmtId="0" fontId="6" fillId="3" borderId="16" xfId="0" applyFont="1" applyFill="1" applyBorder="1" applyAlignment="1">
      <alignment horizontal="center" vertical="center"/>
    </xf>
    <xf numFmtId="0" fontId="6" fillId="3" borderId="46" xfId="0" applyFont="1" applyFill="1" applyBorder="1" applyAlignment="1">
      <alignment horizontal="center" vertical="center" wrapText="1"/>
    </xf>
    <xf numFmtId="0" fontId="6" fillId="8" borderId="15" xfId="0" applyFont="1" applyFill="1" applyBorder="1" applyAlignment="1">
      <alignment horizontal="center" vertical="center" wrapText="1"/>
    </xf>
    <xf numFmtId="0" fontId="6" fillId="8" borderId="49" xfId="0" applyFont="1" applyFill="1" applyBorder="1" applyAlignment="1">
      <alignment horizontal="center" vertical="center" wrapText="1"/>
    </xf>
    <xf numFmtId="0" fontId="6" fillId="8" borderId="50" xfId="0" applyFont="1" applyFill="1" applyBorder="1" applyAlignment="1">
      <alignment horizontal="center" vertical="center" wrapText="1"/>
    </xf>
    <xf numFmtId="0" fontId="7" fillId="16" borderId="30" xfId="0" applyFont="1" applyFill="1" applyBorder="1" applyAlignment="1">
      <alignment horizontal="center" vertical="center"/>
    </xf>
    <xf numFmtId="0" fontId="7" fillId="16" borderId="27" xfId="0" applyFont="1" applyFill="1" applyBorder="1" applyAlignment="1">
      <alignment horizontal="left" vertical="center" wrapText="1"/>
    </xf>
    <xf numFmtId="0" fontId="7" fillId="16" borderId="27" xfId="0" applyFont="1" applyFill="1" applyBorder="1" applyAlignment="1">
      <alignment vertical="center" wrapText="1"/>
    </xf>
    <xf numFmtId="0" fontId="7" fillId="16" borderId="36" xfId="0" applyFont="1" applyFill="1" applyBorder="1" applyAlignment="1">
      <alignment horizontal="center" vertical="center"/>
    </xf>
    <xf numFmtId="0" fontId="7" fillId="16" borderId="28" xfId="0" applyFont="1" applyFill="1" applyBorder="1" applyAlignment="1">
      <alignment horizontal="left" vertical="center" wrapText="1"/>
    </xf>
    <xf numFmtId="0" fontId="7" fillId="16" borderId="28" xfId="0" applyFont="1" applyFill="1" applyBorder="1" applyAlignment="1">
      <alignment vertical="center" wrapText="1"/>
    </xf>
    <xf numFmtId="0" fontId="7" fillId="16" borderId="37" xfId="0" applyFont="1" applyFill="1" applyBorder="1" applyAlignment="1">
      <alignment horizontal="center" vertical="center"/>
    </xf>
    <xf numFmtId="0" fontId="7" fillId="16" borderId="29" xfId="0" applyFont="1" applyFill="1" applyBorder="1" applyAlignment="1">
      <alignment horizontal="left" vertical="center" wrapText="1"/>
    </xf>
    <xf numFmtId="0" fontId="7" fillId="16" borderId="29" xfId="0" applyFont="1" applyFill="1" applyBorder="1" applyAlignment="1">
      <alignment vertical="center" wrapText="1"/>
    </xf>
    <xf numFmtId="1" fontId="7" fillId="21" borderId="51" xfId="0" applyNumberFormat="1" applyFont="1" applyFill="1" applyBorder="1" applyAlignment="1">
      <alignment horizontal="center"/>
    </xf>
    <xf numFmtId="1" fontId="7" fillId="21" borderId="25" xfId="0" applyNumberFormat="1" applyFont="1" applyFill="1" applyBorder="1" applyAlignment="1">
      <alignment horizontal="center"/>
    </xf>
    <xf numFmtId="1" fontId="7" fillId="21" borderId="26" xfId="0" applyNumberFormat="1" applyFont="1" applyFill="1" applyBorder="1" applyAlignment="1">
      <alignment horizontal="center"/>
    </xf>
    <xf numFmtId="0" fontId="7" fillId="16" borderId="56" xfId="0" applyFont="1" applyFill="1" applyBorder="1" applyAlignment="1">
      <alignment horizontal="center" vertical="center"/>
    </xf>
    <xf numFmtId="0" fontId="7" fillId="16" borderId="57" xfId="0" applyFont="1" applyFill="1" applyBorder="1" applyAlignment="1">
      <alignment horizontal="left" vertical="center" wrapText="1"/>
    </xf>
    <xf numFmtId="0" fontId="7" fillId="16" borderId="57" xfId="0" applyFont="1" applyFill="1" applyBorder="1" applyAlignment="1">
      <alignment vertical="center" wrapText="1"/>
    </xf>
    <xf numFmtId="0" fontId="6" fillId="3" borderId="58" xfId="0" applyFont="1" applyFill="1" applyBorder="1" applyAlignment="1">
      <alignment horizontal="center" vertical="center"/>
    </xf>
    <xf numFmtId="0" fontId="6" fillId="3" borderId="49" xfId="0" applyFont="1" applyFill="1" applyBorder="1" applyAlignment="1">
      <alignment horizontal="center"/>
    </xf>
    <xf numFmtId="0" fontId="6" fillId="3" borderId="20" xfId="0" applyFont="1" applyFill="1" applyBorder="1" applyAlignment="1">
      <alignment horizontal="center" vertical="center"/>
    </xf>
    <xf numFmtId="0" fontId="6" fillId="3" borderId="49" xfId="0" applyFont="1" applyFill="1" applyBorder="1" applyAlignment="1">
      <alignment horizontal="center" vertical="center"/>
    </xf>
    <xf numFmtId="0" fontId="6" fillId="3" borderId="50" xfId="0" applyFont="1" applyFill="1" applyBorder="1" applyAlignment="1">
      <alignment horizontal="center" vertical="center" wrapText="1"/>
    </xf>
    <xf numFmtId="0" fontId="6" fillId="8" borderId="31" xfId="0" applyFont="1" applyFill="1" applyBorder="1" applyAlignment="1">
      <alignment horizontal="center" vertical="center" wrapText="1"/>
    </xf>
    <xf numFmtId="3" fontId="10" fillId="18" borderId="5" xfId="0" applyNumberFormat="1" applyFont="1" applyFill="1" applyBorder="1" applyAlignment="1">
      <alignment horizontal="center" vertical="center"/>
    </xf>
    <xf numFmtId="3" fontId="0" fillId="18" borderId="5" xfId="0" applyNumberFormat="1" applyFont="1" applyFill="1" applyBorder="1" applyAlignment="1">
      <alignment horizontal="center" vertical="center"/>
    </xf>
    <xf numFmtId="3" fontId="0" fillId="18" borderId="55" xfId="0" applyNumberFormat="1" applyFont="1" applyFill="1" applyBorder="1" applyAlignment="1">
      <alignment horizontal="center" vertical="center"/>
    </xf>
    <xf numFmtId="3" fontId="0" fillId="18" borderId="15" xfId="0" applyNumberFormat="1" applyFont="1" applyFill="1" applyBorder="1" applyAlignment="1">
      <alignment horizontal="center" vertical="center"/>
    </xf>
    <xf numFmtId="0" fontId="0" fillId="0" borderId="9" xfId="2" applyFont="1" applyAlignment="1" applyProtection="1"/>
    <xf numFmtId="0" fontId="4" fillId="0" borderId="9" xfId="2" applyFont="1" applyAlignment="1" applyProtection="1"/>
    <xf numFmtId="164" fontId="7" fillId="15" borderId="59" xfId="2" applyNumberFormat="1" applyFont="1" applyFill="1" applyBorder="1" applyAlignment="1" applyProtection="1">
      <alignment horizontal="center"/>
    </xf>
    <xf numFmtId="164" fontId="7" fillId="25" borderId="59" xfId="2" applyNumberFormat="1" applyFont="1" applyFill="1" applyBorder="1" applyAlignment="1" applyProtection="1">
      <alignment horizontal="center"/>
    </xf>
    <xf numFmtId="0" fontId="4" fillId="0" borderId="9" xfId="2" applyFont="1" applyBorder="1" applyAlignment="1" applyProtection="1"/>
    <xf numFmtId="0" fontId="19" fillId="0" borderId="9" xfId="2" applyFont="1" applyBorder="1" applyAlignment="1" applyProtection="1">
      <alignment vertical="center" wrapText="1"/>
    </xf>
    <xf numFmtId="0" fontId="10" fillId="0" borderId="9" xfId="2" applyFont="1" applyBorder="1" applyAlignment="1" applyProtection="1">
      <alignment vertical="center"/>
    </xf>
    <xf numFmtId="0" fontId="1" fillId="2" borderId="59" xfId="2" applyFont="1" applyFill="1" applyBorder="1" applyAlignment="1" applyProtection="1">
      <alignment vertical="center"/>
    </xf>
    <xf numFmtId="0" fontId="19" fillId="0" borderId="59" xfId="2" applyFont="1" applyBorder="1" applyProtection="1"/>
    <xf numFmtId="0" fontId="0" fillId="0" borderId="9" xfId="2" applyFont="1" applyAlignment="1" applyProtection="1">
      <alignment wrapText="1"/>
    </xf>
    <xf numFmtId="0" fontId="0" fillId="0" borderId="0" xfId="0" applyFont="1" applyAlignment="1" applyProtection="1"/>
    <xf numFmtId="0" fontId="1" fillId="0" borderId="0" xfId="0" applyFont="1" applyAlignment="1" applyProtection="1"/>
    <xf numFmtId="0" fontId="4" fillId="0" borderId="0" xfId="0" applyFont="1" applyAlignment="1" applyProtection="1"/>
    <xf numFmtId="0" fontId="12" fillId="5" borderId="21" xfId="0" applyFont="1" applyFill="1" applyBorder="1" applyAlignment="1" applyProtection="1">
      <alignment horizontal="center" vertical="center"/>
    </xf>
    <xf numFmtId="0" fontId="12" fillId="5" borderId="17" xfId="0" applyFont="1" applyFill="1" applyBorder="1" applyAlignment="1" applyProtection="1">
      <alignment horizontal="center" vertical="center"/>
    </xf>
    <xf numFmtId="0" fontId="6" fillId="3" borderId="47" xfId="0" applyFont="1" applyFill="1" applyBorder="1" applyAlignment="1" applyProtection="1">
      <alignment horizontal="center" vertical="center"/>
    </xf>
    <xf numFmtId="0" fontId="13" fillId="3" borderId="16" xfId="0" applyFont="1" applyFill="1" applyBorder="1" applyAlignment="1" applyProtection="1">
      <alignment horizontal="center"/>
    </xf>
    <xf numFmtId="0" fontId="13" fillId="3" borderId="17" xfId="0" applyFont="1" applyFill="1" applyBorder="1" applyAlignment="1" applyProtection="1">
      <alignment horizontal="center" vertical="center"/>
    </xf>
    <xf numFmtId="0" fontId="13" fillId="3" borderId="16" xfId="0" applyFont="1" applyFill="1" applyBorder="1" applyAlignment="1" applyProtection="1">
      <alignment horizontal="center" vertical="center"/>
    </xf>
    <xf numFmtId="0" fontId="13" fillId="3" borderId="46" xfId="0" applyFont="1" applyFill="1" applyBorder="1" applyAlignment="1" applyProtection="1">
      <alignment horizontal="center" vertical="center" wrapText="1"/>
    </xf>
    <xf numFmtId="0" fontId="13" fillId="8" borderId="32" xfId="0" applyFont="1" applyFill="1" applyBorder="1" applyAlignment="1" applyProtection="1">
      <alignment horizontal="center" vertical="center" wrapText="1"/>
    </xf>
    <xf numFmtId="0" fontId="11" fillId="2" borderId="38" xfId="0" applyFont="1" applyFill="1" applyBorder="1" applyAlignment="1" applyProtection="1">
      <alignment horizontal="center" vertical="center"/>
    </xf>
    <xf numFmtId="0" fontId="11" fillId="2" borderId="27" xfId="0" applyFont="1" applyFill="1" applyBorder="1" applyAlignment="1" applyProtection="1">
      <alignment horizontal="left" vertical="center" wrapText="1"/>
    </xf>
    <xf numFmtId="0" fontId="11" fillId="2" borderId="27" xfId="0" applyFont="1" applyFill="1" applyBorder="1" applyAlignment="1" applyProtection="1">
      <alignment vertical="center" wrapText="1"/>
    </xf>
    <xf numFmtId="0" fontId="11" fillId="2" borderId="8" xfId="0" applyFont="1" applyFill="1" applyBorder="1" applyAlignment="1" applyProtection="1">
      <alignment horizontal="center" vertical="center"/>
    </xf>
    <xf numFmtId="0" fontId="11" fillId="2" borderId="28" xfId="0" applyFont="1" applyFill="1" applyBorder="1" applyAlignment="1" applyProtection="1">
      <alignment horizontal="left" vertical="center" wrapText="1"/>
    </xf>
    <xf numFmtId="0" fontId="11" fillId="2" borderId="28" xfId="0" applyFont="1" applyFill="1" applyBorder="1" applyAlignment="1" applyProtection="1">
      <alignment vertical="center" wrapText="1"/>
    </xf>
    <xf numFmtId="0" fontId="11" fillId="2" borderId="39" xfId="0" applyFont="1" applyFill="1" applyBorder="1" applyAlignment="1" applyProtection="1">
      <alignment horizontal="center" vertical="center"/>
    </xf>
    <xf numFmtId="0" fontId="11" fillId="2" borderId="29" xfId="0" applyFont="1" applyFill="1" applyBorder="1" applyAlignment="1" applyProtection="1">
      <alignment horizontal="left" vertical="center" wrapText="1"/>
    </xf>
    <xf numFmtId="0" fontId="11" fillId="2" borderId="29" xfId="0" applyFont="1" applyFill="1" applyBorder="1" applyAlignment="1" applyProtection="1">
      <alignment vertical="center" wrapText="1"/>
    </xf>
    <xf numFmtId="164" fontId="15" fillId="10" borderId="19" xfId="0" applyNumberFormat="1" applyFont="1" applyFill="1" applyBorder="1" applyAlignment="1" applyProtection="1">
      <alignment horizontal="center" vertical="center"/>
    </xf>
    <xf numFmtId="164" fontId="15" fillId="22" borderId="42" xfId="0" applyNumberFormat="1" applyFont="1" applyFill="1" applyBorder="1" applyAlignment="1" applyProtection="1">
      <alignment horizontal="center" vertical="center"/>
    </xf>
    <xf numFmtId="0" fontId="6" fillId="8" borderId="33" xfId="0" applyFont="1" applyFill="1" applyBorder="1" applyAlignment="1" applyProtection="1">
      <alignment horizontal="center" vertical="center" wrapText="1"/>
    </xf>
    <xf numFmtId="0" fontId="6" fillId="8" borderId="48" xfId="0" applyFont="1" applyFill="1" applyBorder="1" applyAlignment="1" applyProtection="1">
      <alignment horizontal="center" vertical="center" wrapText="1"/>
    </xf>
    <xf numFmtId="0" fontId="6" fillId="8" borderId="10" xfId="0" applyFont="1" applyFill="1" applyBorder="1" applyAlignment="1" applyProtection="1">
      <alignment horizontal="center" vertical="center" wrapText="1"/>
    </xf>
    <xf numFmtId="0" fontId="6" fillId="8" borderId="32" xfId="0" applyFont="1" applyFill="1" applyBorder="1" applyAlignment="1" applyProtection="1">
      <alignment horizontal="center" vertical="center" wrapText="1"/>
    </xf>
    <xf numFmtId="0" fontId="8" fillId="7" borderId="21" xfId="0" applyFont="1" applyFill="1" applyBorder="1" applyAlignment="1" applyProtection="1"/>
    <xf numFmtId="0" fontId="16" fillId="7" borderId="17" xfId="0" applyFont="1" applyFill="1" applyBorder="1" applyAlignment="1" applyProtection="1">
      <alignment vertical="center"/>
    </xf>
    <xf numFmtId="0" fontId="8" fillId="7" borderId="17" xfId="0" applyFont="1" applyFill="1" applyBorder="1" applyAlignment="1" applyProtection="1"/>
    <xf numFmtId="0" fontId="8" fillId="7" borderId="40" xfId="0" applyFont="1" applyFill="1" applyBorder="1" applyAlignment="1" applyProtection="1"/>
    <xf numFmtId="0" fontId="7" fillId="16" borderId="30" xfId="0" applyFont="1" applyFill="1" applyBorder="1" applyAlignment="1" applyProtection="1">
      <alignment horizontal="center" vertical="center"/>
    </xf>
    <xf numFmtId="0" fontId="7" fillId="16" borderId="27" xfId="0" applyFont="1" applyFill="1" applyBorder="1" applyAlignment="1" applyProtection="1">
      <alignment horizontal="left" vertical="center" wrapText="1"/>
    </xf>
    <xf numFmtId="0" fontId="7" fillId="16" borderId="27" xfId="0" applyFont="1" applyFill="1" applyBorder="1" applyAlignment="1" applyProtection="1">
      <alignment vertical="center" wrapText="1"/>
    </xf>
    <xf numFmtId="0" fontId="14" fillId="7" borderId="22" xfId="0" applyFont="1" applyFill="1" applyBorder="1" applyAlignment="1" applyProtection="1">
      <alignment horizontal="right"/>
    </xf>
    <xf numFmtId="0" fontId="14" fillId="7" borderId="9" xfId="0" applyFont="1" applyFill="1" applyBorder="1" applyAlignment="1" applyProtection="1"/>
    <xf numFmtId="0" fontId="8" fillId="7" borderId="9" xfId="0" applyFont="1" applyFill="1" applyBorder="1" applyAlignment="1" applyProtection="1"/>
    <xf numFmtId="167" fontId="8" fillId="23" borderId="15" xfId="0" applyNumberFormat="1" applyFont="1" applyFill="1" applyBorder="1" applyAlignment="1" applyProtection="1"/>
    <xf numFmtId="0" fontId="0" fillId="7" borderId="45" xfId="0" applyFont="1" applyFill="1" applyBorder="1" applyAlignment="1" applyProtection="1"/>
    <xf numFmtId="0" fontId="7" fillId="16" borderId="36" xfId="0" applyFont="1" applyFill="1" applyBorder="1" applyAlignment="1" applyProtection="1">
      <alignment horizontal="center" vertical="center"/>
    </xf>
    <xf numFmtId="0" fontId="7" fillId="16" borderId="28" xfId="0" applyFont="1" applyFill="1" applyBorder="1" applyAlignment="1" applyProtection="1">
      <alignment horizontal="left" vertical="center" wrapText="1"/>
    </xf>
    <xf numFmtId="0" fontId="7" fillId="16" borderId="28" xfId="0" applyFont="1" applyFill="1" applyBorder="1" applyAlignment="1" applyProtection="1">
      <alignment vertical="center" wrapText="1"/>
    </xf>
    <xf numFmtId="164" fontId="7" fillId="21" borderId="25" xfId="0" applyNumberFormat="1" applyFont="1" applyFill="1" applyBorder="1" applyAlignment="1" applyProtection="1">
      <alignment horizontal="center"/>
    </xf>
    <xf numFmtId="167" fontId="8" fillId="23" borderId="33" xfId="0" applyNumberFormat="1" applyFont="1" applyFill="1" applyBorder="1" applyAlignment="1" applyProtection="1"/>
    <xf numFmtId="0" fontId="8" fillId="7" borderId="22" xfId="0" applyFont="1" applyFill="1" applyBorder="1" applyAlignment="1" applyProtection="1"/>
    <xf numFmtId="0" fontId="8" fillId="7" borderId="23" xfId="0" applyFont="1" applyFill="1" applyBorder="1" applyAlignment="1" applyProtection="1"/>
    <xf numFmtId="0" fontId="8" fillId="7" borderId="18" xfId="0" applyFont="1" applyFill="1" applyBorder="1" applyAlignment="1" applyProtection="1"/>
    <xf numFmtId="0" fontId="8" fillId="7" borderId="41" xfId="0" applyFont="1" applyFill="1" applyBorder="1" applyAlignment="1" applyProtection="1"/>
    <xf numFmtId="164" fontId="7" fillId="21" borderId="54" xfId="0" applyNumberFormat="1" applyFont="1" applyFill="1" applyBorder="1" applyAlignment="1" applyProtection="1">
      <alignment horizontal="center"/>
    </xf>
    <xf numFmtId="0" fontId="7" fillId="16" borderId="37" xfId="0" applyFont="1" applyFill="1" applyBorder="1" applyAlignment="1" applyProtection="1">
      <alignment horizontal="center" vertical="center"/>
    </xf>
    <xf numFmtId="0" fontId="7" fillId="16" borderId="29" xfId="0" applyFont="1" applyFill="1" applyBorder="1" applyAlignment="1" applyProtection="1">
      <alignment horizontal="left" vertical="center" wrapText="1"/>
    </xf>
    <xf numFmtId="0" fontId="7" fillId="16" borderId="29" xfId="0" applyFont="1" applyFill="1" applyBorder="1" applyAlignment="1" applyProtection="1">
      <alignment vertical="center" wrapText="1"/>
    </xf>
    <xf numFmtId="164" fontId="7" fillId="21" borderId="26" xfId="0" applyNumberFormat="1" applyFont="1" applyFill="1" applyBorder="1" applyAlignment="1" applyProtection="1">
      <alignment horizontal="center"/>
    </xf>
    <xf numFmtId="164" fontId="15" fillId="21" borderId="19" xfId="0" applyNumberFormat="1" applyFont="1" applyFill="1" applyBorder="1" applyAlignment="1" applyProtection="1">
      <alignment horizontal="center" vertical="center"/>
    </xf>
    <xf numFmtId="164" fontId="15" fillId="21" borderId="42" xfId="0" applyNumberFormat="1" applyFont="1" applyFill="1" applyBorder="1" applyAlignment="1" applyProtection="1">
      <alignment horizontal="center" vertical="center"/>
    </xf>
    <xf numFmtId="0" fontId="12" fillId="0" borderId="15" xfId="0" applyFont="1" applyFill="1" applyBorder="1" applyAlignment="1" applyProtection="1">
      <alignment horizontal="center" vertical="center" wrapText="1"/>
    </xf>
    <xf numFmtId="0" fontId="11" fillId="0" borderId="15" xfId="0" applyFont="1" applyFill="1" applyBorder="1" applyAlignment="1" applyProtection="1">
      <alignment horizontal="center" vertical="center"/>
    </xf>
    <xf numFmtId="0" fontId="11" fillId="0" borderId="15" xfId="0" applyFont="1" applyFill="1" applyBorder="1" applyAlignment="1" applyProtection="1">
      <alignment horizontal="center" vertical="center" wrapText="1"/>
    </xf>
    <xf numFmtId="0" fontId="12" fillId="0" borderId="9" xfId="0" applyFont="1" applyFill="1" applyBorder="1" applyAlignment="1" applyProtection="1">
      <alignment horizontal="center" vertical="center" wrapText="1"/>
    </xf>
    <xf numFmtId="0" fontId="11" fillId="0" borderId="9" xfId="0" applyFont="1" applyFill="1" applyBorder="1" applyAlignment="1" applyProtection="1">
      <alignment horizontal="center" vertical="center"/>
    </xf>
    <xf numFmtId="0" fontId="11" fillId="0" borderId="9" xfId="0" applyFont="1" applyFill="1" applyBorder="1" applyAlignment="1" applyProtection="1">
      <alignment horizontal="center" vertical="center" wrapText="1"/>
    </xf>
    <xf numFmtId="165" fontId="15" fillId="0" borderId="9" xfId="0" applyNumberFormat="1" applyFont="1" applyFill="1" applyBorder="1" applyAlignment="1" applyProtection="1">
      <alignment horizontal="center" vertical="center"/>
    </xf>
    <xf numFmtId="0" fontId="0" fillId="0" borderId="9" xfId="0" applyFont="1" applyBorder="1" applyAlignment="1" applyProtection="1"/>
    <xf numFmtId="0" fontId="0" fillId="0" borderId="9" xfId="0" applyFont="1" applyFill="1" applyBorder="1" applyAlignment="1" applyProtection="1"/>
    <xf numFmtId="164" fontId="15" fillId="0" borderId="9" xfId="0" applyNumberFormat="1" applyFont="1" applyFill="1" applyBorder="1" applyAlignment="1" applyProtection="1">
      <alignment horizontal="center" vertical="center"/>
    </xf>
    <xf numFmtId="165" fontId="9" fillId="0" borderId="0" xfId="0" applyNumberFormat="1" applyFont="1" applyAlignment="1" applyProtection="1"/>
    <xf numFmtId="168" fontId="12" fillId="24" borderId="42" xfId="0" applyNumberFormat="1" applyFont="1" applyFill="1" applyBorder="1" applyAlignment="1" applyProtection="1">
      <alignment horizontal="center" vertical="center"/>
    </xf>
    <xf numFmtId="0" fontId="1" fillId="2" borderId="7" xfId="0" applyFont="1" applyFill="1" applyBorder="1" applyAlignment="1" applyProtection="1">
      <alignment vertical="center"/>
    </xf>
    <xf numFmtId="0" fontId="8" fillId="3" borderId="9" xfId="0" applyFont="1" applyFill="1" applyBorder="1" applyAlignment="1" applyProtection="1">
      <alignment vertical="center"/>
    </xf>
    <xf numFmtId="0" fontId="8" fillId="3" borderId="18" xfId="0" applyFont="1" applyFill="1" applyBorder="1" applyAlignment="1" applyProtection="1">
      <alignment vertical="center"/>
    </xf>
    <xf numFmtId="0" fontId="0" fillId="7" borderId="9" xfId="0" applyFont="1" applyFill="1" applyBorder="1" applyAlignment="1" applyProtection="1"/>
    <xf numFmtId="165" fontId="3" fillId="12" borderId="35" xfId="0" applyNumberFormat="1" applyFont="1" applyFill="1" applyBorder="1" applyAlignment="1" applyProtection="1">
      <alignment horizontal="center" vertical="center"/>
    </xf>
    <xf numFmtId="165" fontId="19" fillId="19" borderId="53" xfId="0" applyNumberFormat="1" applyFont="1" applyFill="1" applyBorder="1" applyAlignment="1" applyProtection="1">
      <alignment horizontal="center" vertical="center"/>
    </xf>
    <xf numFmtId="0" fontId="0" fillId="7" borderId="20" xfId="0" applyFont="1" applyFill="1" applyBorder="1" applyAlignment="1" applyProtection="1"/>
    <xf numFmtId="0" fontId="17" fillId="0" borderId="0" xfId="0" applyFont="1" applyAlignment="1" applyProtection="1"/>
    <xf numFmtId="0" fontId="18" fillId="0" borderId="0" xfId="0" applyFont="1" applyAlignment="1" applyProtection="1"/>
    <xf numFmtId="165" fontId="0" fillId="13" borderId="35" xfId="0" applyNumberFormat="1" applyFont="1" applyFill="1" applyBorder="1" applyAlignment="1" applyProtection="1">
      <alignment horizontal="center" vertical="center"/>
      <protection locked="0"/>
    </xf>
    <xf numFmtId="165" fontId="0" fillId="20" borderId="15" xfId="0" applyNumberFormat="1" applyFont="1" applyFill="1" applyBorder="1" applyAlignment="1" applyProtection="1">
      <alignment horizontal="center" vertical="center"/>
      <protection locked="0"/>
    </xf>
    <xf numFmtId="165" fontId="0" fillId="20" borderId="33" xfId="0" applyNumberFormat="1" applyFont="1" applyFill="1" applyBorder="1" applyAlignment="1" applyProtection="1">
      <alignment horizontal="center" vertical="center"/>
      <protection locked="0"/>
    </xf>
    <xf numFmtId="165" fontId="0" fillId="20" borderId="34" xfId="0" applyNumberFormat="1" applyFont="1" applyFill="1" applyBorder="1" applyAlignment="1" applyProtection="1">
      <alignment horizontal="center" vertical="center"/>
      <protection locked="0"/>
    </xf>
    <xf numFmtId="165" fontId="10" fillId="20" borderId="35" xfId="0" applyNumberFormat="1" applyFont="1" applyFill="1" applyBorder="1" applyAlignment="1" applyProtection="1">
      <alignment horizontal="center" vertical="center"/>
      <protection locked="0"/>
    </xf>
    <xf numFmtId="0" fontId="0" fillId="2" borderId="4" xfId="0" applyFont="1" applyFill="1" applyBorder="1" applyAlignment="1" applyProtection="1"/>
    <xf numFmtId="0" fontId="4" fillId="2" borderId="4" xfId="0" applyFont="1" applyFill="1" applyBorder="1" applyAlignment="1" applyProtection="1"/>
    <xf numFmtId="0" fontId="0" fillId="0" borderId="0" xfId="0" applyFont="1" applyAlignment="1" applyProtection="1">
      <alignment horizontal="center" vertical="center"/>
    </xf>
    <xf numFmtId="0" fontId="13" fillId="8" borderId="32" xfId="0" applyFont="1" applyFill="1" applyBorder="1" applyAlignment="1" applyProtection="1">
      <alignment horizontal="center" vertical="top" wrapText="1"/>
    </xf>
    <xf numFmtId="0" fontId="6" fillId="3" borderId="16" xfId="0" applyFont="1" applyFill="1" applyBorder="1" applyAlignment="1" applyProtection="1">
      <alignment horizontal="center"/>
    </xf>
    <xf numFmtId="0" fontId="6" fillId="3" borderId="17" xfId="0" applyFont="1" applyFill="1" applyBorder="1" applyAlignment="1" applyProtection="1">
      <alignment horizontal="center" vertical="center"/>
    </xf>
    <xf numFmtId="0" fontId="6" fillId="3" borderId="16" xfId="0" applyFont="1" applyFill="1" applyBorder="1" applyAlignment="1" applyProtection="1">
      <alignment horizontal="center" vertical="center"/>
    </xf>
    <xf numFmtId="0" fontId="6" fillId="3" borderId="46" xfId="0" applyFont="1" applyFill="1" applyBorder="1" applyAlignment="1" applyProtection="1">
      <alignment horizontal="center" vertical="center" wrapText="1"/>
    </xf>
    <xf numFmtId="0" fontId="13" fillId="8" borderId="15" xfId="0" applyFont="1" applyFill="1" applyBorder="1" applyAlignment="1" applyProtection="1">
      <alignment horizontal="center" vertical="center" wrapText="1"/>
    </xf>
    <xf numFmtId="0" fontId="11" fillId="0" borderId="15" xfId="0" applyFont="1" applyFill="1" applyBorder="1" applyAlignment="1" applyProtection="1">
      <alignment horizontal="left" vertical="center" wrapText="1"/>
    </xf>
    <xf numFmtId="164" fontId="7" fillId="15" borderId="27" xfId="0" applyNumberFormat="1" applyFont="1" applyFill="1" applyBorder="1" applyAlignment="1" applyProtection="1">
      <alignment horizontal="center"/>
      <protection locked="0"/>
    </xf>
    <xf numFmtId="164" fontId="7" fillId="15" borderId="29" xfId="0" applyNumberFormat="1" applyFont="1" applyFill="1" applyBorder="1" applyAlignment="1" applyProtection="1">
      <alignment horizontal="center"/>
      <protection locked="0"/>
    </xf>
    <xf numFmtId="164" fontId="7" fillId="17" borderId="24" xfId="0" applyNumberFormat="1" applyFont="1" applyFill="1" applyBorder="1" applyAlignment="1" applyProtection="1">
      <alignment horizontal="center"/>
      <protection locked="0"/>
    </xf>
    <xf numFmtId="164" fontId="7" fillId="17" borderId="26" xfId="0" applyNumberFormat="1" applyFont="1" applyFill="1" applyBorder="1" applyAlignment="1" applyProtection="1">
      <alignment horizontal="center"/>
      <protection locked="0"/>
    </xf>
    <xf numFmtId="164" fontId="7" fillId="15" borderId="15" xfId="0" applyNumberFormat="1" applyFont="1" applyFill="1" applyBorder="1" applyAlignment="1" applyProtection="1">
      <alignment horizontal="center" vertical="center"/>
      <protection locked="0"/>
    </xf>
    <xf numFmtId="165" fontId="7" fillId="22" borderId="27" xfId="0" applyNumberFormat="1" applyFont="1" applyFill="1" applyBorder="1" applyAlignment="1">
      <alignment horizontal="center" vertical="center"/>
    </xf>
    <xf numFmtId="44" fontId="7" fillId="22" borderId="27" xfId="0" applyNumberFormat="1" applyFont="1" applyFill="1" applyBorder="1" applyAlignment="1">
      <alignment horizontal="center" vertical="center"/>
    </xf>
    <xf numFmtId="44" fontId="7" fillId="22" borderId="25" xfId="0" applyNumberFormat="1" applyFont="1" applyFill="1" applyBorder="1" applyAlignment="1" applyProtection="1">
      <alignment horizontal="center"/>
    </xf>
    <xf numFmtId="44" fontId="7" fillId="22" borderId="26" xfId="0" applyNumberFormat="1" applyFont="1" applyFill="1" applyBorder="1" applyAlignment="1" applyProtection="1">
      <alignment horizontal="center"/>
    </xf>
    <xf numFmtId="44" fontId="7" fillId="21" borderId="27" xfId="0" applyNumberFormat="1" applyFont="1" applyFill="1" applyBorder="1" applyAlignment="1">
      <alignment horizontal="center" vertical="center"/>
    </xf>
    <xf numFmtId="3" fontId="12" fillId="24" borderId="5" xfId="0" applyNumberFormat="1" applyFont="1" applyFill="1" applyBorder="1" applyAlignment="1" applyProtection="1">
      <alignment horizontal="center" vertical="center"/>
    </xf>
    <xf numFmtId="0" fontId="20" fillId="0" borderId="0" xfId="0" applyFont="1" applyAlignment="1" applyProtection="1">
      <alignment horizontal="left" vertical="center" readingOrder="1"/>
    </xf>
    <xf numFmtId="0" fontId="4" fillId="0" borderId="9" xfId="0" applyFont="1" applyBorder="1" applyAlignment="1" applyProtection="1">
      <alignment horizontal="left" vertical="center" wrapText="1" readingOrder="1"/>
    </xf>
    <xf numFmtId="0" fontId="0" fillId="0" borderId="9" xfId="0" applyFont="1" applyBorder="1" applyAlignment="1" applyProtection="1">
      <alignment wrapText="1"/>
    </xf>
    <xf numFmtId="0" fontId="4" fillId="0" borderId="0" xfId="0" applyFont="1" applyAlignment="1" applyProtection="1">
      <alignment horizontal="left" vertical="center" wrapText="1" readingOrder="1"/>
    </xf>
    <xf numFmtId="165" fontId="0" fillId="13" borderId="22" xfId="0" applyNumberFormat="1" applyFont="1" applyFill="1" applyBorder="1" applyAlignment="1" applyProtection="1">
      <alignment horizontal="center" vertical="center"/>
    </xf>
    <xf numFmtId="0" fontId="1" fillId="0" borderId="65" xfId="0" applyFont="1" applyBorder="1" applyAlignment="1" applyProtection="1">
      <alignment horizontal="left" vertical="center" wrapText="1" readingOrder="1"/>
    </xf>
    <xf numFmtId="0" fontId="3" fillId="0" borderId="66" xfId="0" applyFont="1" applyBorder="1" applyAlignment="1" applyProtection="1">
      <alignment wrapText="1"/>
    </xf>
    <xf numFmtId="0" fontId="3" fillId="0" borderId="67" xfId="0" applyFont="1" applyBorder="1" applyAlignment="1" applyProtection="1">
      <alignment wrapText="1"/>
    </xf>
    <xf numFmtId="0" fontId="4" fillId="0" borderId="60" xfId="0" applyFont="1" applyBorder="1" applyAlignment="1" applyProtection="1">
      <alignment horizontal="left" vertical="center" wrapText="1" readingOrder="1"/>
    </xf>
    <xf numFmtId="0" fontId="0" fillId="0" borderId="61" xfId="0" applyFont="1" applyBorder="1" applyAlignment="1" applyProtection="1">
      <alignment wrapText="1"/>
    </xf>
    <xf numFmtId="0" fontId="0" fillId="0" borderId="62" xfId="0" applyFont="1" applyBorder="1" applyAlignment="1" applyProtection="1">
      <alignment wrapText="1"/>
    </xf>
    <xf numFmtId="0" fontId="4" fillId="0" borderId="63" xfId="0" applyFont="1" applyBorder="1" applyAlignment="1" applyProtection="1">
      <alignment horizontal="left" vertical="center" wrapText="1" readingOrder="1"/>
    </xf>
    <xf numFmtId="0" fontId="0" fillId="0" borderId="9" xfId="0" applyFont="1" applyBorder="1" applyAlignment="1" applyProtection="1">
      <alignment wrapText="1"/>
    </xf>
    <xf numFmtId="0" fontId="0" fillId="0" borderId="64" xfId="0" applyFont="1" applyBorder="1" applyAlignment="1" applyProtection="1">
      <alignment wrapText="1"/>
    </xf>
    <xf numFmtId="0" fontId="20" fillId="0" borderId="60" xfId="0" applyFont="1" applyBorder="1" applyAlignment="1" applyProtection="1">
      <alignment horizontal="left" vertical="center" wrapText="1" readingOrder="1"/>
    </xf>
    <xf numFmtId="0" fontId="4" fillId="0" borderId="65" xfId="0" applyFont="1" applyBorder="1" applyAlignment="1" applyProtection="1">
      <alignment horizontal="left" vertical="center" wrapText="1" readingOrder="1"/>
    </xf>
    <xf numFmtId="0" fontId="0" fillId="0" borderId="66" xfId="0" applyFont="1" applyBorder="1" applyAlignment="1" applyProtection="1">
      <alignment wrapText="1"/>
    </xf>
    <xf numFmtId="0" fontId="0" fillId="0" borderId="67" xfId="0" applyFont="1" applyBorder="1" applyAlignment="1" applyProtection="1">
      <alignment wrapText="1"/>
    </xf>
    <xf numFmtId="0" fontId="7" fillId="15" borderId="59" xfId="2" applyNumberFormat="1" applyFont="1" applyFill="1" applyBorder="1" applyAlignment="1" applyProtection="1">
      <alignment horizontal="left"/>
      <protection locked="0"/>
    </xf>
    <xf numFmtId="0" fontId="0" fillId="0" borderId="59" xfId="2" applyNumberFormat="1" applyFont="1" applyBorder="1" applyAlignment="1" applyProtection="1">
      <alignment horizontal="left"/>
      <protection locked="0"/>
    </xf>
    <xf numFmtId="0" fontId="1" fillId="0" borderId="59" xfId="2" applyFont="1" applyBorder="1" applyAlignment="1" applyProtection="1"/>
    <xf numFmtId="0" fontId="3" fillId="0" borderId="59" xfId="2" applyFont="1" applyBorder="1" applyAlignment="1" applyProtection="1"/>
    <xf numFmtId="0" fontId="0" fillId="0" borderId="59" xfId="2" applyFont="1" applyBorder="1" applyAlignment="1" applyProtection="1"/>
    <xf numFmtId="0" fontId="19" fillId="0" borderId="59" xfId="2" applyFont="1" applyBorder="1" applyAlignment="1" applyProtection="1">
      <alignment vertical="center" wrapText="1"/>
    </xf>
    <xf numFmtId="0" fontId="10" fillId="0" borderId="59" xfId="2" applyFont="1" applyBorder="1" applyAlignment="1" applyProtection="1">
      <alignment vertical="center"/>
    </xf>
    <xf numFmtId="0" fontId="12" fillId="6" borderId="23" xfId="0" applyFont="1" applyFill="1" applyBorder="1" applyAlignment="1" applyProtection="1">
      <alignment horizontal="center" vertical="center"/>
    </xf>
    <xf numFmtId="0" fontId="12" fillId="6" borderId="18" xfId="0" applyFont="1" applyFill="1" applyBorder="1" applyAlignment="1" applyProtection="1">
      <alignment horizontal="center" vertical="center"/>
    </xf>
    <xf numFmtId="0" fontId="12" fillId="6" borderId="41" xfId="0" applyFont="1" applyFill="1" applyBorder="1" applyAlignment="1" applyProtection="1">
      <alignment horizontal="center" vertical="center"/>
    </xf>
    <xf numFmtId="0" fontId="12" fillId="6" borderId="19" xfId="0" applyFont="1" applyFill="1" applyBorder="1" applyAlignment="1" applyProtection="1">
      <alignment horizontal="center" vertical="center"/>
    </xf>
    <xf numFmtId="0" fontId="12" fillId="6" borderId="20" xfId="0" applyFont="1" applyFill="1" applyBorder="1" applyAlignment="1" applyProtection="1">
      <alignment horizontal="center" vertical="center"/>
    </xf>
    <xf numFmtId="0" fontId="12" fillId="6" borderId="42" xfId="0" applyFont="1" applyFill="1" applyBorder="1" applyAlignment="1" applyProtection="1">
      <alignment horizontal="center" vertical="center"/>
    </xf>
    <xf numFmtId="0" fontId="12" fillId="0" borderId="21" xfId="0" applyFont="1" applyBorder="1" applyAlignment="1" applyProtection="1">
      <alignment horizontal="center" vertical="center" wrapText="1"/>
    </xf>
    <xf numFmtId="0" fontId="12" fillId="0" borderId="17" xfId="0" applyFont="1" applyBorder="1" applyAlignment="1" applyProtection="1">
      <alignment horizontal="center" vertical="center" wrapText="1"/>
    </xf>
    <xf numFmtId="0" fontId="12" fillId="0" borderId="40" xfId="0" applyFont="1" applyBorder="1" applyAlignment="1" applyProtection="1">
      <alignment horizontal="center" vertical="center" wrapText="1"/>
    </xf>
    <xf numFmtId="0" fontId="12" fillId="0" borderId="22" xfId="0" applyFont="1" applyBorder="1" applyAlignment="1" applyProtection="1">
      <alignment horizontal="center" vertical="center" wrapText="1"/>
    </xf>
    <xf numFmtId="0" fontId="12" fillId="0" borderId="9" xfId="0" applyFont="1" applyBorder="1" applyAlignment="1" applyProtection="1">
      <alignment horizontal="center" vertical="center" wrapText="1"/>
    </xf>
    <xf numFmtId="0" fontId="12" fillId="0" borderId="45" xfId="0" applyFont="1" applyBorder="1" applyAlignment="1" applyProtection="1">
      <alignment horizontal="center" vertical="center" wrapText="1"/>
    </xf>
    <xf numFmtId="0" fontId="12" fillId="0" borderId="23" xfId="0" applyFont="1" applyBorder="1" applyAlignment="1" applyProtection="1">
      <alignment horizontal="center" vertical="center" wrapText="1"/>
    </xf>
    <xf numFmtId="0" fontId="12" fillId="0" borderId="18" xfId="0" applyFont="1" applyBorder="1" applyAlignment="1" applyProtection="1">
      <alignment horizontal="center" vertical="center" wrapText="1"/>
    </xf>
    <xf numFmtId="0" fontId="12" fillId="0" borderId="41" xfId="0" applyFont="1" applyBorder="1" applyAlignment="1" applyProtection="1">
      <alignment horizontal="center" vertical="center" wrapText="1"/>
    </xf>
    <xf numFmtId="0" fontId="6" fillId="3" borderId="21" xfId="0" applyFont="1" applyFill="1" applyBorder="1" applyAlignment="1" applyProtection="1">
      <alignment horizontal="center" vertical="center"/>
    </xf>
    <xf numFmtId="0" fontId="6" fillId="3" borderId="23" xfId="0" applyFont="1" applyFill="1" applyBorder="1" applyAlignment="1" applyProtection="1">
      <alignment horizontal="center" vertical="center"/>
    </xf>
    <xf numFmtId="0" fontId="3" fillId="5" borderId="19" xfId="0" applyFont="1" applyFill="1" applyBorder="1" applyAlignment="1" applyProtection="1">
      <alignment horizontal="center" vertical="center"/>
    </xf>
    <xf numFmtId="0" fontId="3" fillId="5" borderId="20" xfId="0" applyFont="1" applyFill="1" applyBorder="1" applyAlignment="1" applyProtection="1">
      <alignment horizontal="center" vertical="center"/>
    </xf>
    <xf numFmtId="0" fontId="3" fillId="5" borderId="42" xfId="0" applyFont="1" applyFill="1" applyBorder="1" applyAlignment="1" applyProtection="1">
      <alignment horizontal="center" vertical="center"/>
    </xf>
    <xf numFmtId="0" fontId="12" fillId="5" borderId="19" xfId="0" applyFont="1" applyFill="1" applyBorder="1" applyAlignment="1" applyProtection="1">
      <alignment horizontal="center" vertical="center"/>
    </xf>
    <xf numFmtId="0" fontId="12" fillId="5" borderId="20" xfId="0" applyFont="1" applyFill="1" applyBorder="1" applyAlignment="1" applyProtection="1">
      <alignment horizontal="center" vertical="center"/>
    </xf>
    <xf numFmtId="0" fontId="12" fillId="5" borderId="42" xfId="0" applyFont="1" applyFill="1" applyBorder="1" applyAlignment="1" applyProtection="1">
      <alignment horizontal="center" vertical="center"/>
    </xf>
    <xf numFmtId="0" fontId="3" fillId="0" borderId="32" xfId="0" applyFont="1" applyBorder="1" applyAlignment="1" applyProtection="1">
      <alignment horizontal="center" vertical="center" wrapText="1"/>
    </xf>
    <xf numFmtId="0" fontId="12" fillId="0" borderId="33" xfId="0" applyFont="1" applyBorder="1" applyAlignment="1" applyProtection="1">
      <alignment horizontal="center" vertical="center" wrapText="1"/>
    </xf>
    <xf numFmtId="0" fontId="12" fillId="0" borderId="31" xfId="0" applyFont="1" applyBorder="1" applyAlignment="1" applyProtection="1">
      <alignment horizontal="center" vertical="center" wrapText="1"/>
    </xf>
    <xf numFmtId="0" fontId="3" fillId="6" borderId="19" xfId="0" applyFont="1" applyFill="1" applyBorder="1" applyAlignment="1" applyProtection="1">
      <alignment horizontal="center" vertical="center"/>
    </xf>
    <xf numFmtId="0" fontId="3" fillId="6" borderId="20" xfId="0" applyFont="1" applyFill="1" applyBorder="1" applyAlignment="1" applyProtection="1">
      <alignment horizontal="center" vertical="center"/>
    </xf>
    <xf numFmtId="0" fontId="3" fillId="6" borderId="42" xfId="0" applyFont="1" applyFill="1" applyBorder="1" applyAlignment="1" applyProtection="1">
      <alignment horizontal="center" vertical="center"/>
    </xf>
    <xf numFmtId="0" fontId="5" fillId="0" borderId="0" xfId="0" applyFont="1" applyAlignment="1" applyProtection="1">
      <alignment horizontal="left" vertical="top" wrapText="1"/>
    </xf>
    <xf numFmtId="0" fontId="1" fillId="2" borderId="1" xfId="0" applyFont="1" applyFill="1" applyBorder="1" applyAlignment="1" applyProtection="1">
      <alignment horizontal="left" vertical="center"/>
    </xf>
    <xf numFmtId="0" fontId="2" fillId="0" borderId="2" xfId="0" applyFont="1" applyBorder="1" applyProtection="1"/>
    <xf numFmtId="0" fontId="3" fillId="14" borderId="1" xfId="0" applyFont="1" applyFill="1" applyBorder="1" applyAlignment="1" applyProtection="1">
      <alignment horizontal="left" vertical="center"/>
    </xf>
    <xf numFmtId="0" fontId="2" fillId="9" borderId="3" xfId="0" applyFont="1" applyFill="1" applyBorder="1" applyProtection="1"/>
    <xf numFmtId="0" fontId="2" fillId="9" borderId="2" xfId="0" applyFont="1" applyFill="1" applyBorder="1" applyProtection="1"/>
    <xf numFmtId="0" fontId="13" fillId="0" borderId="32" xfId="0" applyFont="1" applyFill="1" applyBorder="1" applyAlignment="1" applyProtection="1">
      <alignment horizontal="center" vertical="center" wrapText="1"/>
    </xf>
    <xf numFmtId="0" fontId="13" fillId="0" borderId="31" xfId="0" applyFont="1" applyFill="1" applyBorder="1" applyAlignment="1" applyProtection="1">
      <alignment horizontal="center" vertical="center" wrapText="1"/>
    </xf>
    <xf numFmtId="0" fontId="13" fillId="3" borderId="32" xfId="0" applyFont="1" applyFill="1" applyBorder="1" applyAlignment="1" applyProtection="1">
      <alignment horizontal="center" vertical="center"/>
    </xf>
    <xf numFmtId="0" fontId="13" fillId="3" borderId="31" xfId="0" applyFont="1" applyFill="1" applyBorder="1" applyAlignment="1" applyProtection="1">
      <alignment horizontal="center" vertical="center"/>
    </xf>
    <xf numFmtId="0" fontId="13" fillId="3" borderId="32" xfId="0" applyFont="1" applyFill="1" applyBorder="1" applyAlignment="1" applyProtection="1">
      <alignment horizontal="center" vertical="center" wrapText="1"/>
    </xf>
    <xf numFmtId="0" fontId="13" fillId="3" borderId="31" xfId="0" applyFont="1" applyFill="1" applyBorder="1" applyAlignment="1" applyProtection="1">
      <alignment horizontal="center" vertical="center" wrapText="1"/>
    </xf>
    <xf numFmtId="0" fontId="12" fillId="5" borderId="19" xfId="0" applyFont="1" applyFill="1" applyBorder="1" applyAlignment="1" applyProtection="1">
      <alignment horizontal="center"/>
    </xf>
    <xf numFmtId="0" fontId="12" fillId="5" borderId="20" xfId="0" applyFont="1" applyFill="1" applyBorder="1" applyAlignment="1" applyProtection="1">
      <alignment horizontal="center"/>
    </xf>
    <xf numFmtId="0" fontId="12" fillId="5" borderId="42" xfId="0" applyFont="1" applyFill="1" applyBorder="1" applyAlignment="1" applyProtection="1">
      <alignment horizontal="center"/>
    </xf>
    <xf numFmtId="0" fontId="12" fillId="6" borderId="19" xfId="0" applyFont="1" applyFill="1" applyBorder="1" applyAlignment="1" applyProtection="1">
      <alignment horizontal="center"/>
    </xf>
    <xf numFmtId="0" fontId="12" fillId="6" borderId="42" xfId="0" applyFont="1" applyFill="1" applyBorder="1" applyAlignment="1" applyProtection="1">
      <alignment horizontal="center"/>
    </xf>
    <xf numFmtId="0" fontId="3" fillId="9" borderId="22" xfId="0" applyFont="1" applyFill="1" applyBorder="1" applyAlignment="1" applyProtection="1">
      <alignment horizontal="center" vertical="center" wrapText="1"/>
    </xf>
    <xf numFmtId="0" fontId="3" fillId="9" borderId="45" xfId="0" applyFont="1" applyFill="1" applyBorder="1" applyAlignment="1" applyProtection="1">
      <alignment horizontal="center" vertical="center" wrapText="1"/>
    </xf>
    <xf numFmtId="0" fontId="3" fillId="9" borderId="23" xfId="0" applyFont="1" applyFill="1" applyBorder="1" applyAlignment="1" applyProtection="1">
      <alignment horizontal="center" vertical="center" wrapText="1"/>
    </xf>
    <xf numFmtId="0" fontId="3" fillId="9" borderId="41" xfId="0" applyFont="1" applyFill="1" applyBorder="1" applyAlignment="1" applyProtection="1">
      <alignment horizontal="center" vertical="center" wrapText="1"/>
    </xf>
    <xf numFmtId="0" fontId="3" fillId="9" borderId="32" xfId="0" applyFont="1" applyFill="1" applyBorder="1" applyAlignment="1" applyProtection="1">
      <alignment horizontal="center" vertical="center" wrapText="1"/>
    </xf>
    <xf numFmtId="0" fontId="3" fillId="9" borderId="33" xfId="0" applyFont="1" applyFill="1" applyBorder="1" applyAlignment="1" applyProtection="1">
      <alignment horizontal="center" vertical="center" wrapText="1"/>
    </xf>
    <xf numFmtId="0" fontId="3" fillId="9" borderId="31" xfId="0" applyFont="1" applyFill="1" applyBorder="1" applyAlignment="1" applyProtection="1">
      <alignment horizontal="center" vertical="center" wrapText="1"/>
    </xf>
    <xf numFmtId="0" fontId="3" fillId="6" borderId="19" xfId="0" applyFont="1" applyFill="1" applyBorder="1" applyAlignment="1" applyProtection="1">
      <alignment horizontal="center" wrapText="1"/>
    </xf>
    <xf numFmtId="0" fontId="3" fillId="6" borderId="20" xfId="0" applyFont="1" applyFill="1" applyBorder="1" applyAlignment="1" applyProtection="1">
      <alignment horizontal="center" wrapText="1"/>
    </xf>
    <xf numFmtId="0" fontId="3" fillId="6" borderId="42" xfId="0" applyFont="1" applyFill="1" applyBorder="1" applyAlignment="1" applyProtection="1">
      <alignment horizontal="center" wrapText="1"/>
    </xf>
    <xf numFmtId="0" fontId="6" fillId="11" borderId="11" xfId="0" applyFont="1" applyFill="1" applyBorder="1" applyAlignment="1" applyProtection="1">
      <alignment horizontal="center" vertical="center" wrapText="1"/>
    </xf>
    <xf numFmtId="0" fontId="2" fillId="7" borderId="14" xfId="0" applyFont="1" applyFill="1" applyBorder="1" applyProtection="1"/>
    <xf numFmtId="0" fontId="0" fillId="9" borderId="19" xfId="0" applyFont="1" applyFill="1" applyBorder="1" applyAlignment="1" applyProtection="1">
      <alignment horizontal="center"/>
      <protection locked="0"/>
    </xf>
    <xf numFmtId="0" fontId="0" fillId="9" borderId="42" xfId="0" applyFont="1" applyFill="1" applyBorder="1" applyAlignment="1" applyProtection="1">
      <alignment horizontal="center"/>
      <protection locked="0"/>
    </xf>
    <xf numFmtId="0" fontId="6" fillId="11" borderId="19" xfId="0" applyFont="1" applyFill="1" applyBorder="1" applyAlignment="1" applyProtection="1">
      <alignment horizontal="center" vertical="center" wrapText="1"/>
    </xf>
    <xf numFmtId="0" fontId="6" fillId="11" borderId="20" xfId="0" applyFont="1" applyFill="1" applyBorder="1" applyAlignment="1" applyProtection="1">
      <alignment horizontal="center" vertical="center" wrapText="1"/>
    </xf>
    <xf numFmtId="0" fontId="6" fillId="11" borderId="42" xfId="0" applyFont="1" applyFill="1" applyBorder="1" applyAlignment="1" applyProtection="1">
      <alignment horizontal="center" vertical="center" wrapText="1"/>
    </xf>
    <xf numFmtId="0" fontId="0" fillId="9" borderId="23" xfId="0" applyFont="1" applyFill="1" applyBorder="1" applyAlignment="1" applyProtection="1">
      <alignment horizontal="center"/>
      <protection locked="0"/>
    </xf>
    <xf numFmtId="0" fontId="0" fillId="9" borderId="41" xfId="0" applyFont="1" applyFill="1" applyBorder="1" applyAlignment="1" applyProtection="1">
      <alignment horizontal="center"/>
      <protection locked="0"/>
    </xf>
    <xf numFmtId="0" fontId="2" fillId="7" borderId="20" xfId="0" applyFont="1" applyFill="1" applyBorder="1" applyProtection="1"/>
    <xf numFmtId="0" fontId="2" fillId="7" borderId="42" xfId="0" applyFont="1" applyFill="1" applyBorder="1" applyProtection="1"/>
    <xf numFmtId="0" fontId="8" fillId="3" borderId="6" xfId="0" applyFont="1" applyFill="1" applyBorder="1" applyAlignment="1" applyProtection="1">
      <alignment horizontal="center" vertical="center"/>
    </xf>
    <xf numFmtId="0" fontId="8" fillId="3" borderId="12" xfId="0" applyFont="1" applyFill="1" applyBorder="1" applyAlignment="1" applyProtection="1">
      <alignment horizontal="center" vertical="center"/>
    </xf>
    <xf numFmtId="0" fontId="8" fillId="3" borderId="10" xfId="0" applyFont="1" applyFill="1" applyBorder="1" applyAlignment="1" applyProtection="1">
      <alignment horizontal="center" vertical="center"/>
    </xf>
    <xf numFmtId="0" fontId="8" fillId="3" borderId="9" xfId="0" applyFont="1" applyFill="1" applyBorder="1" applyAlignment="1" applyProtection="1">
      <alignment horizontal="center" vertical="center"/>
    </xf>
    <xf numFmtId="0" fontId="8" fillId="3" borderId="43" xfId="0" applyFont="1" applyFill="1" applyBorder="1" applyAlignment="1" applyProtection="1">
      <alignment horizontal="center" vertical="center" wrapText="1"/>
    </xf>
    <xf numFmtId="0" fontId="8" fillId="3" borderId="44" xfId="0" applyFont="1" applyFill="1" applyBorder="1" applyAlignment="1" applyProtection="1">
      <alignment horizontal="center" vertical="center" wrapText="1"/>
    </xf>
    <xf numFmtId="0" fontId="6" fillId="11" borderId="10" xfId="0" applyFont="1" applyFill="1" applyBorder="1" applyAlignment="1" applyProtection="1">
      <alignment horizontal="center" vertical="center" wrapText="1"/>
    </xf>
    <xf numFmtId="0" fontId="2" fillId="7" borderId="9" xfId="0" applyFont="1" applyFill="1" applyBorder="1" applyProtection="1"/>
    <xf numFmtId="0" fontId="0" fillId="9" borderId="22" xfId="0" applyFont="1" applyFill="1" applyBorder="1" applyAlignment="1" applyProtection="1">
      <alignment horizontal="center"/>
      <protection locked="0"/>
    </xf>
    <xf numFmtId="0" fontId="0" fillId="9" borderId="45" xfId="0" applyFont="1" applyFill="1" applyBorder="1" applyAlignment="1" applyProtection="1">
      <alignment horizontal="center"/>
      <protection locked="0"/>
    </xf>
    <xf numFmtId="0" fontId="3" fillId="9" borderId="19" xfId="0" applyFont="1" applyFill="1" applyBorder="1" applyAlignment="1" applyProtection="1">
      <alignment horizontal="left" wrapText="1"/>
    </xf>
    <xf numFmtId="0" fontId="3" fillId="9" borderId="42" xfId="0" applyFont="1" applyFill="1" applyBorder="1" applyAlignment="1" applyProtection="1">
      <alignment horizontal="left" wrapText="1"/>
    </xf>
    <xf numFmtId="0" fontId="8" fillId="3" borderId="52" xfId="0" applyFont="1" applyFill="1" applyBorder="1" applyAlignment="1" applyProtection="1">
      <alignment horizontal="center" vertical="center" wrapText="1"/>
    </xf>
    <xf numFmtId="0" fontId="8" fillId="5" borderId="21" xfId="0" applyFont="1" applyFill="1" applyBorder="1" applyAlignment="1" applyProtection="1">
      <alignment horizontal="center" vertical="center"/>
    </xf>
    <xf numFmtId="0" fontId="8" fillId="5" borderId="40" xfId="0" applyFont="1" applyFill="1" applyBorder="1" applyAlignment="1" applyProtection="1">
      <alignment horizontal="center" vertical="center"/>
    </xf>
    <xf numFmtId="0" fontId="8" fillId="5" borderId="23" xfId="0" applyFont="1" applyFill="1" applyBorder="1" applyAlignment="1" applyProtection="1">
      <alignment horizontal="center" vertical="center"/>
    </xf>
    <xf numFmtId="0" fontId="8" fillId="5" borderId="41" xfId="0" applyFont="1" applyFill="1" applyBorder="1" applyAlignment="1" applyProtection="1">
      <alignment horizontal="center" vertical="center"/>
    </xf>
    <xf numFmtId="0" fontId="0" fillId="9" borderId="21" xfId="0" applyFont="1" applyFill="1" applyBorder="1" applyAlignment="1" applyProtection="1">
      <alignment horizontal="center"/>
      <protection locked="0"/>
    </xf>
    <xf numFmtId="0" fontId="0" fillId="9" borderId="40" xfId="0" applyFont="1" applyFill="1" applyBorder="1" applyAlignment="1" applyProtection="1">
      <alignment horizontal="center"/>
      <protection locked="0"/>
    </xf>
    <xf numFmtId="0" fontId="3" fillId="9" borderId="19" xfId="0" applyFont="1" applyFill="1" applyBorder="1" applyAlignment="1" applyProtection="1">
      <alignment horizontal="left" vertical="top" wrapText="1"/>
    </xf>
    <xf numFmtId="0" fontId="3" fillId="9" borderId="42" xfId="0" applyFont="1" applyFill="1" applyBorder="1" applyAlignment="1" applyProtection="1">
      <alignment horizontal="left" vertical="top" wrapText="1"/>
    </xf>
    <xf numFmtId="0" fontId="6" fillId="11" borderId="19" xfId="0" applyFont="1" applyFill="1" applyBorder="1" applyAlignment="1">
      <alignment horizontal="center" vertical="center" wrapText="1"/>
    </xf>
    <xf numFmtId="0" fontId="6" fillId="11" borderId="20" xfId="0" applyFont="1" applyFill="1" applyBorder="1" applyAlignment="1">
      <alignment horizontal="center" vertical="center" wrapText="1"/>
    </xf>
    <xf numFmtId="0" fontId="6" fillId="11" borderId="42" xfId="0" applyFont="1" applyFill="1" applyBorder="1" applyAlignment="1">
      <alignment horizontal="center" vertical="center" wrapText="1"/>
    </xf>
    <xf numFmtId="0" fontId="4" fillId="2" borderId="1" xfId="0" applyFont="1" applyFill="1" applyBorder="1" applyAlignment="1"/>
    <xf numFmtId="0" fontId="2" fillId="0" borderId="13" xfId="0" applyFont="1" applyBorder="1"/>
    <xf numFmtId="0" fontId="3" fillId="14" borderId="1" xfId="0" applyFont="1" applyFill="1" applyBorder="1" applyAlignment="1">
      <alignment horizontal="left" vertical="center"/>
    </xf>
    <xf numFmtId="0" fontId="2" fillId="9" borderId="3" xfId="0" applyFont="1" applyFill="1" applyBorder="1"/>
    <xf numFmtId="0" fontId="2" fillId="9" borderId="2" xfId="0" applyFont="1" applyFill="1" applyBorder="1"/>
    <xf numFmtId="0" fontId="5" fillId="0" borderId="0" xfId="0" applyFont="1" applyAlignment="1">
      <alignment horizontal="left" vertical="top" wrapText="1"/>
    </xf>
    <xf numFmtId="0" fontId="8" fillId="3" borderId="21" xfId="0" applyFont="1" applyFill="1" applyBorder="1" applyAlignment="1">
      <alignment horizontal="center" vertical="center"/>
    </xf>
    <xf numFmtId="0" fontId="2" fillId="0" borderId="17" xfId="0" applyFont="1" applyBorder="1"/>
    <xf numFmtId="0" fontId="2" fillId="0" borderId="40" xfId="0" applyFont="1" applyBorder="1"/>
    <xf numFmtId="0" fontId="2" fillId="0" borderId="23" xfId="0" applyFont="1" applyBorder="1"/>
    <xf numFmtId="0" fontId="2" fillId="0" borderId="18" xfId="0" applyFont="1" applyBorder="1"/>
    <xf numFmtId="0" fontId="2" fillId="0" borderId="41" xfId="0" applyFont="1" applyBorder="1"/>
    <xf numFmtId="0" fontId="12" fillId="6" borderId="19" xfId="0" applyFont="1" applyFill="1" applyBorder="1" applyAlignment="1">
      <alignment horizontal="center" vertical="center" wrapText="1"/>
    </xf>
    <xf numFmtId="0" fontId="12" fillId="6" borderId="20" xfId="0" applyFont="1" applyFill="1" applyBorder="1" applyAlignment="1">
      <alignment horizontal="center" vertical="center" wrapText="1"/>
    </xf>
    <xf numFmtId="0" fontId="12" fillId="6" borderId="42" xfId="0" applyFont="1" applyFill="1" applyBorder="1" applyAlignment="1">
      <alignment horizontal="center" vertical="center" wrapText="1"/>
    </xf>
    <xf numFmtId="0" fontId="13" fillId="0" borderId="19" xfId="0" applyFont="1" applyFill="1" applyBorder="1" applyAlignment="1">
      <alignment horizontal="center" vertical="center" wrapText="1"/>
    </xf>
    <xf numFmtId="0" fontId="13" fillId="0" borderId="42" xfId="0" applyFont="1" applyFill="1" applyBorder="1" applyAlignment="1">
      <alignment horizontal="center" vertical="center" wrapText="1"/>
    </xf>
    <xf numFmtId="0" fontId="12" fillId="5" borderId="19" xfId="0" applyFont="1" applyFill="1" applyBorder="1" applyAlignment="1">
      <alignment horizontal="center"/>
    </xf>
    <xf numFmtId="0" fontId="12" fillId="5" borderId="20" xfId="0" applyFont="1" applyFill="1" applyBorder="1" applyAlignment="1">
      <alignment horizontal="center"/>
    </xf>
    <xf numFmtId="0" fontId="12" fillId="5" borderId="42" xfId="0" applyFont="1" applyFill="1" applyBorder="1" applyAlignment="1">
      <alignment horizontal="center"/>
    </xf>
    <xf numFmtId="0" fontId="12" fillId="5" borderId="19" xfId="0" applyFont="1" applyFill="1" applyBorder="1" applyAlignment="1">
      <alignment horizontal="center" vertical="center"/>
    </xf>
    <xf numFmtId="0" fontId="12" fillId="5" borderId="20" xfId="0" applyFont="1" applyFill="1" applyBorder="1" applyAlignment="1">
      <alignment horizontal="center" vertical="center"/>
    </xf>
    <xf numFmtId="0" fontId="12" fillId="5" borderId="42" xfId="0" applyFont="1" applyFill="1" applyBorder="1" applyAlignment="1">
      <alignment horizontal="center" vertical="center"/>
    </xf>
    <xf numFmtId="0" fontId="12" fillId="0" borderId="32" xfId="0" applyFont="1" applyBorder="1" applyAlignment="1">
      <alignment horizontal="center" vertical="center" wrapText="1"/>
    </xf>
    <xf numFmtId="0" fontId="12" fillId="0" borderId="33" xfId="0" applyFont="1" applyBorder="1" applyAlignment="1">
      <alignment horizontal="center" vertical="center" wrapText="1"/>
    </xf>
    <xf numFmtId="0" fontId="12" fillId="0" borderId="31" xfId="0" applyFont="1" applyBorder="1" applyAlignment="1">
      <alignment horizontal="center" vertical="center" wrapText="1"/>
    </xf>
    <xf numFmtId="0" fontId="3" fillId="5" borderId="19" xfId="0" applyFont="1" applyFill="1" applyBorder="1" applyAlignment="1">
      <alignment horizontal="center" vertical="center"/>
    </xf>
    <xf numFmtId="0" fontId="3" fillId="5" borderId="20" xfId="0" applyFont="1" applyFill="1" applyBorder="1" applyAlignment="1">
      <alignment horizontal="center" vertical="center"/>
    </xf>
    <xf numFmtId="0" fontId="3" fillId="5" borderId="42" xfId="0" applyFont="1" applyFill="1" applyBorder="1" applyAlignment="1">
      <alignment horizontal="center" vertical="center"/>
    </xf>
    <xf numFmtId="0" fontId="12" fillId="6" borderId="21" xfId="0" applyFont="1" applyFill="1" applyBorder="1" applyAlignment="1">
      <alignment horizontal="center" vertical="center"/>
    </xf>
    <xf numFmtId="0" fontId="12" fillId="6" borderId="40" xfId="0" applyFont="1" applyFill="1" applyBorder="1" applyAlignment="1">
      <alignment horizontal="center" vertical="center"/>
    </xf>
    <xf numFmtId="0" fontId="12" fillId="6" borderId="23" xfId="0" applyFont="1" applyFill="1" applyBorder="1" applyAlignment="1">
      <alignment horizontal="center" vertical="center"/>
    </xf>
    <xf numFmtId="0" fontId="12" fillId="6" borderId="41" xfId="0" applyFont="1" applyFill="1" applyBorder="1" applyAlignment="1">
      <alignment horizontal="center" vertical="center"/>
    </xf>
    <xf numFmtId="0" fontId="13" fillId="3" borderId="32" xfId="0" applyFont="1" applyFill="1" applyBorder="1" applyAlignment="1">
      <alignment horizontal="center" vertical="center" wrapText="1"/>
    </xf>
    <xf numFmtId="0" fontId="13" fillId="3" borderId="31" xfId="0" applyFont="1" applyFill="1" applyBorder="1" applyAlignment="1">
      <alignment horizontal="center" vertical="center" wrapText="1"/>
    </xf>
    <xf numFmtId="0" fontId="3" fillId="9" borderId="33" xfId="0" applyFont="1" applyFill="1" applyBorder="1" applyAlignment="1">
      <alignment horizontal="center" vertical="center" wrapText="1"/>
    </xf>
    <xf numFmtId="0" fontId="3" fillId="9" borderId="31" xfId="0" applyFont="1" applyFill="1" applyBorder="1" applyAlignment="1">
      <alignment horizontal="center" vertical="center" wrapText="1"/>
    </xf>
    <xf numFmtId="0" fontId="3" fillId="6" borderId="19" xfId="0" applyFont="1" applyFill="1" applyBorder="1" applyAlignment="1">
      <alignment horizontal="center" vertical="center"/>
    </xf>
    <xf numFmtId="0" fontId="3" fillId="6" borderId="20" xfId="0" applyFont="1" applyFill="1" applyBorder="1" applyAlignment="1">
      <alignment horizontal="center" vertical="center"/>
    </xf>
    <xf numFmtId="0" fontId="3" fillId="6" borderId="42" xfId="0" applyFont="1" applyFill="1" applyBorder="1" applyAlignment="1">
      <alignment horizontal="center" vertical="center"/>
    </xf>
    <xf numFmtId="0" fontId="3" fillId="6" borderId="19" xfId="0" applyFont="1" applyFill="1" applyBorder="1" applyAlignment="1">
      <alignment horizontal="center" vertical="center" wrapText="1"/>
    </xf>
    <xf numFmtId="0" fontId="3" fillId="6" borderId="20" xfId="0" applyFont="1" applyFill="1" applyBorder="1" applyAlignment="1">
      <alignment horizontal="center" vertical="center" wrapText="1"/>
    </xf>
    <xf numFmtId="0" fontId="3" fillId="6" borderId="42" xfId="0" applyFont="1" applyFill="1" applyBorder="1" applyAlignment="1">
      <alignment horizontal="center" vertical="center" wrapText="1"/>
    </xf>
    <xf numFmtId="0" fontId="3" fillId="9" borderId="32" xfId="0" applyFont="1" applyFill="1" applyBorder="1" applyAlignment="1">
      <alignment horizontal="center" vertical="center" wrapText="1"/>
    </xf>
    <xf numFmtId="0" fontId="12" fillId="6" borderId="18" xfId="0" applyFont="1" applyFill="1" applyBorder="1" applyAlignment="1">
      <alignment horizontal="center" vertical="center"/>
    </xf>
    <xf numFmtId="0" fontId="12" fillId="0" borderId="32" xfId="0" applyFont="1" applyBorder="1" applyAlignment="1" applyProtection="1">
      <alignment horizontal="center" vertical="center" wrapText="1"/>
    </xf>
    <xf numFmtId="0" fontId="3" fillId="6" borderId="19" xfId="0" applyFont="1" applyFill="1" applyBorder="1" applyAlignment="1" applyProtection="1">
      <alignment horizontal="center" vertical="center" wrapText="1"/>
    </xf>
    <xf numFmtId="0" fontId="3" fillId="6" borderId="20" xfId="0" applyFont="1" applyFill="1" applyBorder="1" applyAlignment="1" applyProtection="1">
      <alignment horizontal="center" vertical="center" wrapText="1"/>
    </xf>
    <xf numFmtId="0" fontId="3" fillId="6" borderId="42" xfId="0" applyFont="1" applyFill="1" applyBorder="1" applyAlignment="1" applyProtection="1">
      <alignment horizontal="center" vertical="center" wrapText="1"/>
    </xf>
    <xf numFmtId="0" fontId="4" fillId="2" borderId="1" xfId="0" applyFont="1" applyFill="1" applyBorder="1" applyAlignment="1" applyProtection="1">
      <alignment horizontal="left" vertical="center"/>
    </xf>
    <xf numFmtId="0" fontId="6" fillId="4" borderId="19" xfId="0" applyFont="1" applyFill="1" applyBorder="1" applyAlignment="1" applyProtection="1">
      <alignment horizontal="center" vertical="center" wrapText="1"/>
    </xf>
    <xf numFmtId="0" fontId="6" fillId="4" borderId="20" xfId="0" applyFont="1" applyFill="1" applyBorder="1" applyAlignment="1" applyProtection="1">
      <alignment horizontal="center" vertical="center" wrapText="1"/>
    </xf>
    <xf numFmtId="0" fontId="6" fillId="4" borderId="42" xfId="0" applyFont="1" applyFill="1" applyBorder="1" applyAlignment="1" applyProtection="1">
      <alignment horizontal="center" vertical="center" wrapText="1"/>
    </xf>
    <xf numFmtId="0" fontId="13" fillId="4" borderId="19" xfId="0" applyFont="1" applyFill="1" applyBorder="1" applyAlignment="1" applyProtection="1">
      <alignment horizontal="center" vertical="center" wrapText="1"/>
    </xf>
    <xf numFmtId="0" fontId="13" fillId="4" borderId="20" xfId="0" applyFont="1" applyFill="1" applyBorder="1" applyAlignment="1" applyProtection="1">
      <alignment horizontal="center" vertical="center" wrapText="1"/>
    </xf>
    <xf numFmtId="0" fontId="13" fillId="4" borderId="42" xfId="0" applyFont="1" applyFill="1" applyBorder="1" applyAlignment="1" applyProtection="1">
      <alignment horizontal="center" vertical="center" wrapText="1"/>
    </xf>
    <xf numFmtId="0" fontId="12" fillId="6" borderId="21" xfId="0" applyFont="1" applyFill="1" applyBorder="1" applyAlignment="1" applyProtection="1">
      <alignment horizontal="center" vertical="center" wrapText="1"/>
    </xf>
    <xf numFmtId="0" fontId="12" fillId="6" borderId="40" xfId="0" applyFont="1" applyFill="1" applyBorder="1" applyAlignment="1" applyProtection="1">
      <alignment horizontal="center" vertical="center" wrapText="1"/>
    </xf>
    <xf numFmtId="0" fontId="12" fillId="6" borderId="22" xfId="0" applyFont="1" applyFill="1" applyBorder="1" applyAlignment="1" applyProtection="1">
      <alignment horizontal="center" vertical="center" wrapText="1"/>
    </xf>
    <xf numFmtId="0" fontId="12" fillId="6" borderId="45" xfId="0" applyFont="1" applyFill="1" applyBorder="1" applyAlignment="1" applyProtection="1">
      <alignment horizontal="center" vertical="center" wrapText="1"/>
    </xf>
    <xf numFmtId="44" fontId="15" fillId="22" borderId="19" xfId="0" applyNumberFormat="1" applyFont="1" applyFill="1" applyBorder="1" applyAlignment="1">
      <alignment horizontal="center" vertical="center"/>
    </xf>
    <xf numFmtId="44" fontId="15" fillId="22" borderId="42" xfId="0" applyNumberFormat="1" applyFont="1" applyFill="1" applyBorder="1" applyAlignment="1">
      <alignment horizontal="center" vertical="center"/>
    </xf>
    <xf numFmtId="0" fontId="14" fillId="3" borderId="21" xfId="0" applyFont="1" applyFill="1" applyBorder="1" applyAlignment="1" applyProtection="1">
      <alignment horizontal="center" vertical="center"/>
    </xf>
    <xf numFmtId="0" fontId="2" fillId="0" borderId="17" xfId="0" applyFont="1" applyBorder="1" applyProtection="1"/>
    <xf numFmtId="0" fontId="2" fillId="0" borderId="40" xfId="0" applyFont="1" applyBorder="1" applyProtection="1"/>
    <xf numFmtId="0" fontId="2" fillId="0" borderId="23" xfId="0" applyFont="1" applyBorder="1" applyProtection="1"/>
    <xf numFmtId="0" fontId="2" fillId="0" borderId="18" xfId="0" applyFont="1" applyBorder="1" applyProtection="1"/>
    <xf numFmtId="0" fontId="2" fillId="0" borderId="41" xfId="0" applyFont="1" applyBorder="1" applyProtection="1"/>
  </cellXfs>
  <cellStyles count="3">
    <cellStyle name="Normal" xfId="0" builtinId="0"/>
    <cellStyle name="Normal 2" xfId="1"/>
    <cellStyle name="Normal 3" xfId="2"/>
  </cellStyles>
  <dxfs count="4">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71"/>
  <sheetViews>
    <sheetView showGridLines="0" tabSelected="1" zoomScaleNormal="100" workbookViewId="0">
      <selection activeCell="U10" sqref="U10"/>
    </sheetView>
  </sheetViews>
  <sheetFormatPr defaultColWidth="14.453125" defaultRowHeight="15" customHeight="1" x14ac:dyDescent="0.35"/>
  <cols>
    <col min="1" max="1" width="8" style="59" customWidth="1"/>
    <col min="2" max="2" width="16.6328125" style="59" customWidth="1"/>
    <col min="3" max="14" width="8" style="59" customWidth="1"/>
    <col min="15" max="15" width="15.36328125" style="59" customWidth="1"/>
    <col min="16" max="26" width="8" style="59" customWidth="1"/>
    <col min="27" max="16384" width="14.453125" style="59"/>
  </cols>
  <sheetData>
    <row r="1" spans="1:15" ht="15" customHeight="1" x14ac:dyDescent="0.35">
      <c r="A1" s="170" t="s">
        <v>126</v>
      </c>
    </row>
    <row r="2" spans="1:15" ht="15" customHeight="1" x14ac:dyDescent="0.35">
      <c r="A2" s="170"/>
    </row>
    <row r="3" spans="1:15" s="60" customFormat="1" ht="15" customHeight="1" x14ac:dyDescent="0.35">
      <c r="A3" s="190" t="s">
        <v>107</v>
      </c>
      <c r="B3" s="191"/>
      <c r="C3" s="191"/>
      <c r="D3" s="191"/>
      <c r="E3" s="191"/>
      <c r="F3" s="191"/>
      <c r="G3" s="191"/>
      <c r="H3" s="191"/>
      <c r="I3" s="191"/>
      <c r="J3" s="191"/>
      <c r="K3" s="191"/>
      <c r="L3" s="191"/>
      <c r="M3" s="192"/>
      <c r="N3" s="192"/>
    </row>
    <row r="4" spans="1:15" s="60" customFormat="1" ht="60" customHeight="1" x14ac:dyDescent="0.35">
      <c r="A4" s="61"/>
      <c r="B4" s="193" t="s">
        <v>129</v>
      </c>
      <c r="C4" s="194"/>
      <c r="D4" s="194"/>
      <c r="E4" s="194"/>
      <c r="F4" s="194"/>
      <c r="G4" s="194"/>
      <c r="H4" s="194"/>
      <c r="I4" s="194"/>
      <c r="J4" s="194"/>
      <c r="K4" s="194"/>
      <c r="L4" s="194"/>
      <c r="M4" s="192"/>
      <c r="N4" s="192"/>
    </row>
    <row r="5" spans="1:15" s="60" customFormat="1" ht="45" customHeight="1" x14ac:dyDescent="0.35">
      <c r="A5" s="62"/>
      <c r="B5" s="193" t="s">
        <v>130</v>
      </c>
      <c r="C5" s="194"/>
      <c r="D5" s="194"/>
      <c r="E5" s="194"/>
      <c r="F5" s="194"/>
      <c r="G5" s="194"/>
      <c r="H5" s="194"/>
      <c r="I5" s="194"/>
      <c r="J5" s="194"/>
      <c r="K5" s="194"/>
      <c r="L5" s="194"/>
      <c r="M5" s="192"/>
      <c r="N5" s="192"/>
    </row>
    <row r="6" spans="1:15" s="60" customFormat="1" ht="14.5" x14ac:dyDescent="0.3">
      <c r="A6" s="63"/>
      <c r="B6" s="64"/>
      <c r="C6" s="65"/>
      <c r="D6" s="65"/>
      <c r="E6" s="65"/>
      <c r="F6" s="65"/>
      <c r="G6" s="65"/>
      <c r="H6" s="65"/>
      <c r="I6" s="65"/>
      <c r="J6" s="65"/>
      <c r="K6" s="65"/>
      <c r="L6" s="65"/>
      <c r="M6" s="63"/>
      <c r="N6" s="63"/>
    </row>
    <row r="7" spans="1:15" s="60" customFormat="1" ht="15" customHeight="1" x14ac:dyDescent="0.35">
      <c r="A7" s="66" t="s">
        <v>0</v>
      </c>
      <c r="B7" s="67"/>
      <c r="C7" s="188"/>
      <c r="D7" s="189"/>
      <c r="E7" s="189"/>
      <c r="F7" s="189"/>
      <c r="G7" s="189"/>
      <c r="H7" s="189"/>
      <c r="I7" s="189"/>
      <c r="J7" s="63"/>
      <c r="K7" s="63"/>
      <c r="L7" s="63"/>
      <c r="M7" s="63"/>
      <c r="N7" s="63"/>
    </row>
    <row r="8" spans="1:15" s="60" customFormat="1" ht="15" customHeight="1" x14ac:dyDescent="0.35">
      <c r="A8" s="66" t="s">
        <v>1</v>
      </c>
      <c r="B8" s="67"/>
      <c r="C8" s="188"/>
      <c r="D8" s="189"/>
      <c r="E8" s="189"/>
      <c r="F8" s="189"/>
      <c r="G8" s="189"/>
      <c r="H8" s="189"/>
      <c r="I8" s="189"/>
      <c r="J8" s="63"/>
      <c r="K8" s="63"/>
      <c r="L8" s="63"/>
      <c r="M8" s="63"/>
      <c r="N8" s="63"/>
    </row>
    <row r="9" spans="1:15" s="68" customFormat="1" ht="14.5" x14ac:dyDescent="0.35"/>
    <row r="10" spans="1:15" s="68" customFormat="1" ht="14" customHeight="1" x14ac:dyDescent="0.35">
      <c r="A10" s="178" t="s">
        <v>108</v>
      </c>
      <c r="B10" s="179"/>
      <c r="C10" s="179"/>
      <c r="D10" s="179"/>
      <c r="E10" s="179"/>
      <c r="F10" s="179"/>
      <c r="G10" s="179"/>
      <c r="H10" s="179"/>
      <c r="I10" s="179"/>
      <c r="J10" s="179"/>
      <c r="K10" s="179"/>
      <c r="L10" s="179"/>
      <c r="M10" s="179"/>
      <c r="N10" s="179"/>
      <c r="O10" s="180"/>
    </row>
    <row r="11" spans="1:15" s="68" customFormat="1" ht="31" customHeight="1" x14ac:dyDescent="0.35">
      <c r="A11" s="181" t="s">
        <v>109</v>
      </c>
      <c r="B11" s="182"/>
      <c r="C11" s="182"/>
      <c r="D11" s="182"/>
      <c r="E11" s="182"/>
      <c r="F11" s="182"/>
      <c r="G11" s="182"/>
      <c r="H11" s="182"/>
      <c r="I11" s="182"/>
      <c r="J11" s="182"/>
      <c r="K11" s="182"/>
      <c r="L11" s="182"/>
      <c r="M11" s="182"/>
      <c r="N11" s="182"/>
      <c r="O11" s="183"/>
    </row>
    <row r="12" spans="1:15" s="68" customFormat="1" ht="14" customHeight="1" x14ac:dyDescent="0.35">
      <c r="A12" s="185" t="s">
        <v>110</v>
      </c>
      <c r="B12" s="186"/>
      <c r="C12" s="186"/>
      <c r="D12" s="186"/>
      <c r="E12" s="186"/>
      <c r="F12" s="186"/>
      <c r="G12" s="186"/>
      <c r="H12" s="186"/>
      <c r="I12" s="186"/>
      <c r="J12" s="186"/>
      <c r="K12" s="186"/>
      <c r="L12" s="186"/>
      <c r="M12" s="186"/>
      <c r="N12" s="186"/>
      <c r="O12" s="187"/>
    </row>
    <row r="13" spans="1:15" s="68" customFormat="1" ht="14" customHeight="1" x14ac:dyDescent="0.35">
      <c r="A13" s="171"/>
      <c r="B13" s="172"/>
      <c r="C13" s="172"/>
      <c r="D13" s="172"/>
      <c r="E13" s="172"/>
      <c r="F13" s="172"/>
      <c r="G13" s="172"/>
      <c r="H13" s="172"/>
      <c r="I13" s="172"/>
      <c r="J13" s="172"/>
      <c r="K13" s="172"/>
      <c r="L13" s="172"/>
      <c r="M13" s="172"/>
      <c r="N13" s="172"/>
      <c r="O13" s="172"/>
    </row>
    <row r="14" spans="1:15" s="68" customFormat="1" ht="14.25" customHeight="1" x14ac:dyDescent="0.35">
      <c r="A14" s="184" t="s">
        <v>111</v>
      </c>
      <c r="B14" s="179"/>
      <c r="C14" s="179"/>
      <c r="D14" s="179"/>
      <c r="E14" s="179"/>
      <c r="F14" s="179"/>
      <c r="G14" s="179"/>
      <c r="H14" s="179"/>
      <c r="I14" s="179"/>
      <c r="J14" s="179"/>
      <c r="K14" s="179"/>
      <c r="L14" s="179"/>
      <c r="M14" s="179"/>
      <c r="N14" s="179"/>
      <c r="O14" s="180"/>
    </row>
    <row r="15" spans="1:15" s="68" customFormat="1" ht="14.25" customHeight="1" x14ac:dyDescent="0.35">
      <c r="A15" s="181" t="s">
        <v>112</v>
      </c>
      <c r="B15" s="182"/>
      <c r="C15" s="182"/>
      <c r="D15" s="182"/>
      <c r="E15" s="182"/>
      <c r="F15" s="182"/>
      <c r="G15" s="182"/>
      <c r="H15" s="182"/>
      <c r="I15" s="182"/>
      <c r="J15" s="182"/>
      <c r="K15" s="182"/>
      <c r="L15" s="182"/>
      <c r="M15" s="182"/>
      <c r="N15" s="182"/>
      <c r="O15" s="183"/>
    </row>
    <row r="16" spans="1:15" s="68" customFormat="1" ht="14.5" x14ac:dyDescent="0.35">
      <c r="A16" s="181" t="s">
        <v>127</v>
      </c>
      <c r="B16" s="182"/>
      <c r="C16" s="182"/>
      <c r="D16" s="182"/>
      <c r="E16" s="182"/>
      <c r="F16" s="182"/>
      <c r="G16" s="182"/>
      <c r="H16" s="182"/>
      <c r="I16" s="182"/>
      <c r="J16" s="182"/>
      <c r="K16" s="182"/>
      <c r="L16" s="182"/>
      <c r="M16" s="182"/>
      <c r="N16" s="182"/>
      <c r="O16" s="183"/>
    </row>
    <row r="17" spans="1:15" s="68" customFormat="1" ht="14.25" customHeight="1" x14ac:dyDescent="0.35">
      <c r="A17" s="181" t="s">
        <v>113</v>
      </c>
      <c r="B17" s="182"/>
      <c r="C17" s="182"/>
      <c r="D17" s="182"/>
      <c r="E17" s="182"/>
      <c r="F17" s="182"/>
      <c r="G17" s="182"/>
      <c r="H17" s="182"/>
      <c r="I17" s="182"/>
      <c r="J17" s="182"/>
      <c r="K17" s="182"/>
      <c r="L17" s="182"/>
      <c r="M17" s="182"/>
      <c r="N17" s="182"/>
      <c r="O17" s="183"/>
    </row>
    <row r="18" spans="1:15" s="68" customFormat="1" ht="14.25" customHeight="1" x14ac:dyDescent="0.35">
      <c r="A18" s="181" t="s">
        <v>114</v>
      </c>
      <c r="B18" s="182"/>
      <c r="C18" s="182"/>
      <c r="D18" s="182"/>
      <c r="E18" s="182"/>
      <c r="F18" s="182"/>
      <c r="G18" s="182"/>
      <c r="H18" s="182"/>
      <c r="I18" s="182"/>
      <c r="J18" s="182"/>
      <c r="K18" s="182"/>
      <c r="L18" s="182"/>
      <c r="M18" s="182"/>
      <c r="N18" s="182"/>
      <c r="O18" s="183"/>
    </row>
    <row r="19" spans="1:15" s="68" customFormat="1" ht="14.25" customHeight="1" x14ac:dyDescent="0.35">
      <c r="A19" s="181" t="s">
        <v>115</v>
      </c>
      <c r="B19" s="182"/>
      <c r="C19" s="182"/>
      <c r="D19" s="182"/>
      <c r="E19" s="182"/>
      <c r="F19" s="182"/>
      <c r="G19" s="182"/>
      <c r="H19" s="182"/>
      <c r="I19" s="182"/>
      <c r="J19" s="182"/>
      <c r="K19" s="182"/>
      <c r="L19" s="182"/>
      <c r="M19" s="182"/>
      <c r="N19" s="182"/>
      <c r="O19" s="183"/>
    </row>
    <row r="20" spans="1:15" s="68" customFormat="1" ht="14" customHeight="1" x14ac:dyDescent="0.35">
      <c r="A20" s="181" t="s">
        <v>116</v>
      </c>
      <c r="B20" s="182"/>
      <c r="C20" s="182"/>
      <c r="D20" s="182"/>
      <c r="E20" s="182"/>
      <c r="F20" s="182"/>
      <c r="G20" s="182"/>
      <c r="H20" s="182"/>
      <c r="I20" s="182"/>
      <c r="J20" s="182"/>
      <c r="K20" s="182"/>
      <c r="L20" s="182"/>
      <c r="M20" s="182"/>
      <c r="N20" s="182"/>
      <c r="O20" s="183"/>
    </row>
    <row r="21" spans="1:15" s="68" customFormat="1" ht="14.25" customHeight="1" x14ac:dyDescent="0.35">
      <c r="A21" s="181" t="s">
        <v>131</v>
      </c>
      <c r="B21" s="182"/>
      <c r="C21" s="182"/>
      <c r="D21" s="182"/>
      <c r="E21" s="182"/>
      <c r="F21" s="182"/>
      <c r="G21" s="182"/>
      <c r="H21" s="182"/>
      <c r="I21" s="182"/>
      <c r="J21" s="182"/>
      <c r="K21" s="182"/>
      <c r="L21" s="182"/>
      <c r="M21" s="182"/>
      <c r="N21" s="182"/>
      <c r="O21" s="183"/>
    </row>
    <row r="22" spans="1:15" s="68" customFormat="1" ht="14.25" customHeight="1" x14ac:dyDescent="0.35">
      <c r="A22" s="181" t="s">
        <v>117</v>
      </c>
      <c r="B22" s="182"/>
      <c r="C22" s="182"/>
      <c r="D22" s="182"/>
      <c r="E22" s="182"/>
      <c r="F22" s="182"/>
      <c r="G22" s="182"/>
      <c r="H22" s="182"/>
      <c r="I22" s="182"/>
      <c r="J22" s="182"/>
      <c r="K22" s="182"/>
      <c r="L22" s="182"/>
      <c r="M22" s="182"/>
      <c r="N22" s="182"/>
      <c r="O22" s="183"/>
    </row>
    <row r="23" spans="1:15" s="68" customFormat="1" ht="14.5" x14ac:dyDescent="0.35">
      <c r="A23" s="185" t="s">
        <v>118</v>
      </c>
      <c r="B23" s="186"/>
      <c r="C23" s="186"/>
      <c r="D23" s="186"/>
      <c r="E23" s="186"/>
      <c r="F23" s="186"/>
      <c r="G23" s="186"/>
      <c r="H23" s="186"/>
      <c r="I23" s="186"/>
      <c r="J23" s="186"/>
      <c r="K23" s="186"/>
      <c r="L23" s="186"/>
      <c r="M23" s="186"/>
      <c r="N23" s="186"/>
      <c r="O23" s="187"/>
    </row>
    <row r="24" spans="1:15" s="68" customFormat="1" ht="14.25" customHeight="1" x14ac:dyDescent="0.35">
      <c r="A24" s="173"/>
    </row>
    <row r="25" spans="1:15" s="68" customFormat="1" ht="14.25" customHeight="1" x14ac:dyDescent="0.35">
      <c r="A25" s="184" t="s">
        <v>119</v>
      </c>
      <c r="B25" s="179"/>
      <c r="C25" s="179"/>
      <c r="D25" s="179"/>
      <c r="E25" s="179"/>
      <c r="F25" s="179"/>
      <c r="G25" s="179"/>
      <c r="H25" s="179"/>
      <c r="I25" s="179"/>
      <c r="J25" s="179"/>
      <c r="K25" s="179"/>
      <c r="L25" s="179"/>
      <c r="M25" s="179"/>
      <c r="N25" s="179"/>
      <c r="O25" s="180"/>
    </row>
    <row r="26" spans="1:15" s="68" customFormat="1" ht="31" customHeight="1" x14ac:dyDescent="0.35">
      <c r="A26" s="181" t="s">
        <v>120</v>
      </c>
      <c r="B26" s="182"/>
      <c r="C26" s="182"/>
      <c r="D26" s="182"/>
      <c r="E26" s="182"/>
      <c r="F26" s="182"/>
      <c r="G26" s="182"/>
      <c r="H26" s="182"/>
      <c r="I26" s="182"/>
      <c r="J26" s="182"/>
      <c r="K26" s="182"/>
      <c r="L26" s="182"/>
      <c r="M26" s="182"/>
      <c r="N26" s="182"/>
      <c r="O26" s="183"/>
    </row>
    <row r="27" spans="1:15" s="68" customFormat="1" ht="44" customHeight="1" x14ac:dyDescent="0.35">
      <c r="A27" s="181" t="s">
        <v>121</v>
      </c>
      <c r="B27" s="182"/>
      <c r="C27" s="182"/>
      <c r="D27" s="182"/>
      <c r="E27" s="182"/>
      <c r="F27" s="182"/>
      <c r="G27" s="182"/>
      <c r="H27" s="182"/>
      <c r="I27" s="182"/>
      <c r="J27" s="182"/>
      <c r="K27" s="182"/>
      <c r="L27" s="182"/>
      <c r="M27" s="182"/>
      <c r="N27" s="182"/>
      <c r="O27" s="183"/>
    </row>
    <row r="28" spans="1:15" s="68" customFormat="1" ht="35" customHeight="1" x14ac:dyDescent="0.35">
      <c r="A28" s="181" t="s">
        <v>122</v>
      </c>
      <c r="B28" s="182"/>
      <c r="C28" s="182"/>
      <c r="D28" s="182"/>
      <c r="E28" s="182"/>
      <c r="F28" s="182"/>
      <c r="G28" s="182"/>
      <c r="H28" s="182"/>
      <c r="I28" s="182"/>
      <c r="J28" s="182"/>
      <c r="K28" s="182"/>
      <c r="L28" s="182"/>
      <c r="M28" s="182"/>
      <c r="N28" s="182"/>
      <c r="O28" s="183"/>
    </row>
    <row r="29" spans="1:15" s="68" customFormat="1" ht="45" customHeight="1" x14ac:dyDescent="0.35">
      <c r="A29" s="181" t="s">
        <v>123</v>
      </c>
      <c r="B29" s="182"/>
      <c r="C29" s="182"/>
      <c r="D29" s="182"/>
      <c r="E29" s="182"/>
      <c r="F29" s="182"/>
      <c r="G29" s="182"/>
      <c r="H29" s="182"/>
      <c r="I29" s="182"/>
      <c r="J29" s="182"/>
      <c r="K29" s="182"/>
      <c r="L29" s="182"/>
      <c r="M29" s="182"/>
      <c r="N29" s="182"/>
      <c r="O29" s="183"/>
    </row>
    <row r="30" spans="1:15" s="68" customFormat="1" ht="35" customHeight="1" x14ac:dyDescent="0.35">
      <c r="A30" s="181" t="s">
        <v>124</v>
      </c>
      <c r="B30" s="182"/>
      <c r="C30" s="182"/>
      <c r="D30" s="182"/>
      <c r="E30" s="182"/>
      <c r="F30" s="182"/>
      <c r="G30" s="182"/>
      <c r="H30" s="182"/>
      <c r="I30" s="182"/>
      <c r="J30" s="182"/>
      <c r="K30" s="182"/>
      <c r="L30" s="182"/>
      <c r="M30" s="182"/>
      <c r="N30" s="182"/>
      <c r="O30" s="183"/>
    </row>
    <row r="31" spans="1:15" s="68" customFormat="1" ht="35" customHeight="1" x14ac:dyDescent="0.35">
      <c r="A31" s="181" t="s">
        <v>125</v>
      </c>
      <c r="B31" s="182"/>
      <c r="C31" s="182"/>
      <c r="D31" s="182"/>
      <c r="E31" s="182"/>
      <c r="F31" s="182"/>
      <c r="G31" s="182"/>
      <c r="H31" s="182"/>
      <c r="I31" s="182"/>
      <c r="J31" s="182"/>
      <c r="K31" s="182"/>
      <c r="L31" s="182"/>
      <c r="M31" s="182"/>
      <c r="N31" s="182"/>
      <c r="O31" s="183"/>
    </row>
    <row r="32" spans="1:15" s="68" customFormat="1" ht="17.5" customHeight="1" x14ac:dyDescent="0.35">
      <c r="A32" s="175" t="s">
        <v>128</v>
      </c>
      <c r="B32" s="176"/>
      <c r="C32" s="176"/>
      <c r="D32" s="176"/>
      <c r="E32" s="176"/>
      <c r="F32" s="176"/>
      <c r="G32" s="176"/>
      <c r="H32" s="176"/>
      <c r="I32" s="176"/>
      <c r="J32" s="176"/>
      <c r="K32" s="176"/>
      <c r="L32" s="176"/>
      <c r="M32" s="176"/>
      <c r="N32" s="176"/>
      <c r="O32" s="177"/>
    </row>
    <row r="33" s="68" customFormat="1" ht="14.25" customHeight="1" x14ac:dyDescent="0.35"/>
    <row r="34" s="68" customFormat="1" ht="14.25" customHeight="1" x14ac:dyDescent="0.35"/>
    <row r="35" s="68" customFormat="1" ht="14.25" customHeight="1" x14ac:dyDescent="0.35"/>
    <row r="36" s="68" customFormat="1" ht="14.25" customHeight="1" x14ac:dyDescent="0.35"/>
    <row r="37" s="68" customFormat="1" ht="14.25" customHeight="1" x14ac:dyDescent="0.35"/>
    <row r="38" s="68" customFormat="1" ht="14.25" customHeight="1" x14ac:dyDescent="0.35"/>
    <row r="39" s="68" customFormat="1" ht="14.25" customHeight="1" x14ac:dyDescent="0.35"/>
    <row r="40" s="68" customFormat="1" ht="14.25" customHeight="1" x14ac:dyDescent="0.35"/>
    <row r="41" s="68" customFormat="1" ht="14.25" customHeight="1" x14ac:dyDescent="0.35"/>
    <row r="42" s="68" customFormat="1" ht="14.25" customHeight="1" x14ac:dyDescent="0.35"/>
    <row r="43" s="68" customFormat="1" ht="14.25" customHeight="1" x14ac:dyDescent="0.35"/>
    <row r="44" s="68" customFormat="1" ht="14.25" customHeight="1" x14ac:dyDescent="0.35"/>
    <row r="45" s="68" customFormat="1" ht="14.25" customHeight="1" x14ac:dyDescent="0.35"/>
    <row r="46" s="68" customFormat="1" ht="14.25" customHeight="1" x14ac:dyDescent="0.35"/>
    <row r="47" s="68" customFormat="1" ht="14.25" customHeight="1" x14ac:dyDescent="0.35"/>
    <row r="48" s="68" customFormat="1" ht="14.25" customHeight="1" x14ac:dyDescent="0.35"/>
    <row r="49" s="68" customFormat="1" ht="14.25" customHeight="1" x14ac:dyDescent="0.35"/>
    <row r="50" s="68" customFormat="1" ht="14.25" customHeight="1" x14ac:dyDescent="0.35"/>
    <row r="51" s="68" customFormat="1" ht="14.25" customHeight="1" x14ac:dyDescent="0.35"/>
    <row r="52" s="68" customFormat="1" ht="14.25" customHeight="1" x14ac:dyDescent="0.35"/>
    <row r="53" s="68" customFormat="1" ht="14.25" customHeight="1" x14ac:dyDescent="0.35"/>
    <row r="54" s="68" customFormat="1" ht="14.25" customHeight="1" x14ac:dyDescent="0.35"/>
    <row r="55" s="68" customFormat="1" ht="14.25" customHeight="1" x14ac:dyDescent="0.35"/>
    <row r="56" s="68" customFormat="1" ht="14.25" customHeight="1" x14ac:dyDescent="0.35"/>
    <row r="57" s="68" customFormat="1" ht="14.25" customHeight="1" x14ac:dyDescent="0.35"/>
    <row r="58" s="68" customFormat="1" ht="14.25" customHeight="1" x14ac:dyDescent="0.35"/>
    <row r="59" s="68" customFormat="1" ht="14.25" customHeight="1" x14ac:dyDescent="0.35"/>
    <row r="60" s="68" customFormat="1" ht="14.25" customHeight="1" x14ac:dyDescent="0.35"/>
    <row r="61" s="68" customFormat="1" ht="14.25" customHeight="1" x14ac:dyDescent="0.35"/>
    <row r="62" s="68" customFormat="1" ht="14.25" customHeight="1" x14ac:dyDescent="0.35"/>
    <row r="63" s="68" customFormat="1" ht="14.25" customHeight="1" x14ac:dyDescent="0.35"/>
    <row r="64" s="68" customFormat="1" ht="14.25" customHeight="1" x14ac:dyDescent="0.35"/>
    <row r="65" s="68" customFormat="1" ht="14.25" customHeight="1" x14ac:dyDescent="0.35"/>
    <row r="66" s="68" customFormat="1" ht="14.25" customHeight="1" x14ac:dyDescent="0.35"/>
    <row r="67" s="68" customFormat="1" ht="14.25" customHeight="1" x14ac:dyDescent="0.35"/>
    <row r="68" s="68" customFormat="1" ht="14.25" customHeight="1" x14ac:dyDescent="0.35"/>
    <row r="69" s="68" customFormat="1" ht="14.25" customHeight="1" x14ac:dyDescent="0.35"/>
    <row r="70" s="68" customFormat="1" ht="14.25" customHeight="1" x14ac:dyDescent="0.35"/>
    <row r="71" s="68" customFormat="1" ht="14.25" customHeight="1" x14ac:dyDescent="0.35"/>
    <row r="72" s="68" customFormat="1" ht="14.25" customHeight="1" x14ac:dyDescent="0.35"/>
    <row r="73" s="68" customFormat="1" ht="14.25" customHeight="1" x14ac:dyDescent="0.35"/>
    <row r="74" s="68" customFormat="1" ht="14.25" customHeight="1" x14ac:dyDescent="0.35"/>
    <row r="75" s="68" customFormat="1" ht="14.25" customHeight="1" x14ac:dyDescent="0.35"/>
    <row r="76" s="68" customFormat="1" ht="14.25" customHeight="1" x14ac:dyDescent="0.35"/>
    <row r="77" s="68" customFormat="1" ht="14.25" customHeight="1" x14ac:dyDescent="0.35"/>
    <row r="78" s="68" customFormat="1" ht="14.25" customHeight="1" x14ac:dyDescent="0.35"/>
    <row r="79" s="68" customFormat="1" ht="14.25" customHeight="1" x14ac:dyDescent="0.35"/>
    <row r="80" s="68" customFormat="1" ht="14.25" customHeight="1" x14ac:dyDescent="0.35"/>
    <row r="81" s="68" customFormat="1" ht="14.25" customHeight="1" x14ac:dyDescent="0.35"/>
    <row r="82" s="68" customFormat="1" ht="14.25" customHeight="1" x14ac:dyDescent="0.35"/>
    <row r="83" s="68" customFormat="1" ht="14.25" customHeight="1" x14ac:dyDescent="0.35"/>
    <row r="84" s="68" customFormat="1" ht="14.25" customHeight="1" x14ac:dyDescent="0.35"/>
    <row r="85" s="68" customFormat="1" ht="14.25" customHeight="1" x14ac:dyDescent="0.35"/>
    <row r="86" s="68" customFormat="1" ht="14.25" customHeight="1" x14ac:dyDescent="0.35"/>
    <row r="87" s="68" customFormat="1" ht="14.25" customHeight="1" x14ac:dyDescent="0.35"/>
    <row r="88" s="68" customFormat="1" ht="14.25" customHeight="1" x14ac:dyDescent="0.35"/>
    <row r="89" s="68" customFormat="1" ht="14.25" customHeight="1" x14ac:dyDescent="0.35"/>
    <row r="90" s="68" customFormat="1" ht="14.25" customHeight="1" x14ac:dyDescent="0.35"/>
    <row r="91" s="68" customFormat="1" ht="14.25" customHeight="1" x14ac:dyDescent="0.35"/>
    <row r="92" s="68" customFormat="1" ht="14.25" customHeight="1" x14ac:dyDescent="0.35"/>
    <row r="93" s="68" customFormat="1" ht="14.25" customHeight="1" x14ac:dyDescent="0.35"/>
    <row r="94" s="68" customFormat="1" ht="14.25" customHeight="1" x14ac:dyDescent="0.35"/>
    <row r="95" s="68" customFormat="1" ht="14.25" customHeight="1" x14ac:dyDescent="0.35"/>
    <row r="96" s="68" customFormat="1" ht="14.25" customHeight="1" x14ac:dyDescent="0.35"/>
    <row r="97" s="68" customFormat="1" ht="14.25" customHeight="1" x14ac:dyDescent="0.35"/>
    <row r="98" s="68" customFormat="1" ht="14.25" customHeight="1" x14ac:dyDescent="0.35"/>
    <row r="99" s="68" customFormat="1" ht="14.25" customHeight="1" x14ac:dyDescent="0.35"/>
    <row r="100" s="68" customFormat="1" ht="14.25" customHeight="1" x14ac:dyDescent="0.35"/>
    <row r="101" s="68" customFormat="1" ht="14.25" customHeight="1" x14ac:dyDescent="0.35"/>
    <row r="102" s="68" customFormat="1" ht="14.25" customHeight="1" x14ac:dyDescent="0.35"/>
    <row r="103" s="68" customFormat="1" ht="14.25" customHeight="1" x14ac:dyDescent="0.35"/>
    <row r="104" s="68" customFormat="1" ht="14.25" customHeight="1" x14ac:dyDescent="0.35"/>
    <row r="105" s="68" customFormat="1" ht="14.25" customHeight="1" x14ac:dyDescent="0.35"/>
    <row r="106" s="68" customFormat="1" ht="14.25" customHeight="1" x14ac:dyDescent="0.35"/>
    <row r="107" s="68" customFormat="1" ht="14.25" customHeight="1" x14ac:dyDescent="0.35"/>
    <row r="108" s="68" customFormat="1" ht="14.25" customHeight="1" x14ac:dyDescent="0.35"/>
    <row r="109" s="68" customFormat="1" ht="14.25" customHeight="1" x14ac:dyDescent="0.35"/>
    <row r="110" s="68" customFormat="1" ht="14.25" customHeight="1" x14ac:dyDescent="0.35"/>
    <row r="111" s="68" customFormat="1" ht="14.25" customHeight="1" x14ac:dyDescent="0.35"/>
    <row r="112" s="68" customFormat="1" ht="14.25" customHeight="1" x14ac:dyDescent="0.35"/>
    <row r="113" s="68" customFormat="1" ht="14.25" customHeight="1" x14ac:dyDescent="0.35"/>
    <row r="114" s="68" customFormat="1" ht="14.25" customHeight="1" x14ac:dyDescent="0.35"/>
    <row r="115" s="68" customFormat="1" ht="14.25" customHeight="1" x14ac:dyDescent="0.35"/>
    <row r="116" s="68" customFormat="1" ht="14.25" customHeight="1" x14ac:dyDescent="0.35"/>
    <row r="117" s="68" customFormat="1" ht="14.25" customHeight="1" x14ac:dyDescent="0.35"/>
    <row r="118" s="68" customFormat="1" ht="14.25" customHeight="1" x14ac:dyDescent="0.35"/>
    <row r="119" s="68" customFormat="1" ht="14.25" customHeight="1" x14ac:dyDescent="0.35"/>
    <row r="120" s="68" customFormat="1" ht="14.25" customHeight="1" x14ac:dyDescent="0.35"/>
    <row r="121" s="68" customFormat="1" ht="14.25" customHeight="1" x14ac:dyDescent="0.35"/>
    <row r="122" s="68" customFormat="1" ht="14.25" customHeight="1" x14ac:dyDescent="0.35"/>
    <row r="123" s="68" customFormat="1" ht="14.25" customHeight="1" x14ac:dyDescent="0.35"/>
    <row r="124" s="68" customFormat="1" ht="14.25" customHeight="1" x14ac:dyDescent="0.35"/>
    <row r="125" s="68" customFormat="1" ht="14.25" customHeight="1" x14ac:dyDescent="0.35"/>
    <row r="126" s="68" customFormat="1" ht="14.25" customHeight="1" x14ac:dyDescent="0.35"/>
    <row r="127" s="68" customFormat="1" ht="14.25" customHeight="1" x14ac:dyDescent="0.35"/>
    <row r="128" s="68" customFormat="1" ht="14.25" customHeight="1" x14ac:dyDescent="0.35"/>
    <row r="129" s="68" customFormat="1" ht="14.25" customHeight="1" x14ac:dyDescent="0.35"/>
    <row r="130" s="68" customFormat="1" ht="14.25" customHeight="1" x14ac:dyDescent="0.35"/>
    <row r="131" s="68" customFormat="1" ht="14.25" customHeight="1" x14ac:dyDescent="0.35"/>
    <row r="132" s="68" customFormat="1" ht="14.25" customHeight="1" x14ac:dyDescent="0.35"/>
    <row r="133" s="68" customFormat="1" ht="14.25" customHeight="1" x14ac:dyDescent="0.35"/>
    <row r="134" s="68" customFormat="1" ht="14.25" customHeight="1" x14ac:dyDescent="0.35"/>
    <row r="135" s="68" customFormat="1" ht="14.25" customHeight="1" x14ac:dyDescent="0.35"/>
    <row r="136" s="68" customFormat="1" ht="14.25" customHeight="1" x14ac:dyDescent="0.35"/>
    <row r="137" s="68" customFormat="1" ht="14.25" customHeight="1" x14ac:dyDescent="0.35"/>
    <row r="138" s="68" customFormat="1" ht="14.25" customHeight="1" x14ac:dyDescent="0.35"/>
    <row r="139" s="68" customFormat="1" ht="14.25" customHeight="1" x14ac:dyDescent="0.35"/>
    <row r="140" s="68" customFormat="1" ht="14.25" customHeight="1" x14ac:dyDescent="0.35"/>
    <row r="141" s="68" customFormat="1" ht="14.25" customHeight="1" x14ac:dyDescent="0.35"/>
    <row r="142" s="68" customFormat="1" ht="14.25" customHeight="1" x14ac:dyDescent="0.35"/>
    <row r="143" s="68" customFormat="1" ht="14.25" customHeight="1" x14ac:dyDescent="0.35"/>
    <row r="144" s="68" customFormat="1" ht="14.25" customHeight="1" x14ac:dyDescent="0.35"/>
    <row r="145" s="68" customFormat="1" ht="14.25" customHeight="1" x14ac:dyDescent="0.35"/>
    <row r="146" s="68" customFormat="1" ht="14.25" customHeight="1" x14ac:dyDescent="0.35"/>
    <row r="147" s="68" customFormat="1" ht="14.25" customHeight="1" x14ac:dyDescent="0.35"/>
    <row r="148" s="68" customFormat="1" ht="14.25" customHeight="1" x14ac:dyDescent="0.35"/>
    <row r="149" s="68" customFormat="1" ht="14.25" customHeight="1" x14ac:dyDescent="0.35"/>
    <row r="150" s="68" customFormat="1" ht="14.25" customHeight="1" x14ac:dyDescent="0.35"/>
    <row r="151" s="68" customFormat="1" ht="14.25" customHeight="1" x14ac:dyDescent="0.35"/>
    <row r="152" s="68" customFormat="1" ht="14.25" customHeight="1" x14ac:dyDescent="0.35"/>
    <row r="153" s="68" customFormat="1" ht="14.25" customHeight="1" x14ac:dyDescent="0.35"/>
    <row r="154" s="68" customFormat="1" ht="14.25" customHeight="1" x14ac:dyDescent="0.35"/>
    <row r="155" s="68" customFormat="1" ht="14.25" customHeight="1" x14ac:dyDescent="0.35"/>
    <row r="156" s="68" customFormat="1" ht="14.25" customHeight="1" x14ac:dyDescent="0.35"/>
    <row r="157" s="68" customFormat="1" ht="14.25" customHeight="1" x14ac:dyDescent="0.35"/>
    <row r="158" s="68" customFormat="1" ht="14.25" customHeight="1" x14ac:dyDescent="0.35"/>
    <row r="159" s="68" customFormat="1" ht="14.25" customHeight="1" x14ac:dyDescent="0.35"/>
    <row r="160" s="68" customFormat="1" ht="14.25" customHeight="1" x14ac:dyDescent="0.35"/>
    <row r="161" s="68" customFormat="1" ht="14.25" customHeight="1" x14ac:dyDescent="0.35"/>
    <row r="162" s="68" customFormat="1" ht="14.25" customHeight="1" x14ac:dyDescent="0.35"/>
    <row r="163" s="68" customFormat="1" ht="14.25" customHeight="1" x14ac:dyDescent="0.35"/>
    <row r="164" s="68" customFormat="1" ht="14.25" customHeight="1" x14ac:dyDescent="0.35"/>
    <row r="165" s="68" customFormat="1" ht="14.25" customHeight="1" x14ac:dyDescent="0.35"/>
    <row r="166" s="68" customFormat="1" ht="14.25" customHeight="1" x14ac:dyDescent="0.35"/>
    <row r="167" s="68" customFormat="1" ht="14.25" customHeight="1" x14ac:dyDescent="0.35"/>
    <row r="168" s="68" customFormat="1" ht="14.25" customHeight="1" x14ac:dyDescent="0.35"/>
    <row r="169" s="68" customFormat="1" ht="14.25" customHeight="1" x14ac:dyDescent="0.35"/>
    <row r="170" s="68" customFormat="1" ht="14.25" customHeight="1" x14ac:dyDescent="0.35"/>
    <row r="171" s="68" customFormat="1" ht="14.25" customHeight="1" x14ac:dyDescent="0.35"/>
    <row r="172" s="68" customFormat="1" ht="14.25" customHeight="1" x14ac:dyDescent="0.35"/>
    <row r="173" s="68" customFormat="1" ht="14.25" customHeight="1" x14ac:dyDescent="0.35"/>
    <row r="174" s="68" customFormat="1" ht="14.25" customHeight="1" x14ac:dyDescent="0.35"/>
    <row r="175" s="68" customFormat="1" ht="14.25" customHeight="1" x14ac:dyDescent="0.35"/>
    <row r="176" s="68" customFormat="1" ht="14.25" customHeight="1" x14ac:dyDescent="0.35"/>
    <row r="177" s="68" customFormat="1" ht="14.25" customHeight="1" x14ac:dyDescent="0.35"/>
    <row r="178" s="68" customFormat="1" ht="14.25" customHeight="1" x14ac:dyDescent="0.35"/>
    <row r="179" s="68" customFormat="1" ht="14.25" customHeight="1" x14ac:dyDescent="0.35"/>
    <row r="180" s="68" customFormat="1" ht="14.25" customHeight="1" x14ac:dyDescent="0.35"/>
    <row r="181" s="68" customFormat="1" ht="14.25" customHeight="1" x14ac:dyDescent="0.35"/>
    <row r="182" s="68" customFormat="1" ht="14.25" customHeight="1" x14ac:dyDescent="0.35"/>
    <row r="183" s="68" customFormat="1" ht="14.25" customHeight="1" x14ac:dyDescent="0.35"/>
    <row r="184" s="68" customFormat="1" ht="14.25" customHeight="1" x14ac:dyDescent="0.35"/>
    <row r="185" s="68" customFormat="1" ht="14.25" customHeight="1" x14ac:dyDescent="0.35"/>
    <row r="186" s="68" customFormat="1" ht="14.25" customHeight="1" x14ac:dyDescent="0.35"/>
    <row r="187" s="68" customFormat="1" ht="14.25" customHeight="1" x14ac:dyDescent="0.35"/>
    <row r="188" s="68" customFormat="1" ht="14.25" customHeight="1" x14ac:dyDescent="0.35"/>
    <row r="189" s="68" customFormat="1" ht="14.25" customHeight="1" x14ac:dyDescent="0.35"/>
    <row r="190" s="68" customFormat="1" ht="14.25" customHeight="1" x14ac:dyDescent="0.35"/>
    <row r="191" s="68" customFormat="1" ht="14.25" customHeight="1" x14ac:dyDescent="0.35"/>
    <row r="192" s="68" customFormat="1" ht="14.25" customHeight="1" x14ac:dyDescent="0.35"/>
    <row r="193" s="68" customFormat="1" ht="14.25" customHeight="1" x14ac:dyDescent="0.35"/>
    <row r="194" s="68" customFormat="1" ht="14.25" customHeight="1" x14ac:dyDescent="0.35"/>
    <row r="195" s="68" customFormat="1" ht="14.25" customHeight="1" x14ac:dyDescent="0.35"/>
    <row r="196" s="68" customFormat="1" ht="14.25" customHeight="1" x14ac:dyDescent="0.35"/>
    <row r="197" s="68" customFormat="1" ht="14.25" customHeight="1" x14ac:dyDescent="0.35"/>
    <row r="198" s="68" customFormat="1" ht="14.25" customHeight="1" x14ac:dyDescent="0.35"/>
    <row r="199" s="68" customFormat="1" ht="14.25" customHeight="1" x14ac:dyDescent="0.35"/>
    <row r="200" s="68" customFormat="1" ht="14.25" customHeight="1" x14ac:dyDescent="0.35"/>
    <row r="201" s="68" customFormat="1" ht="14.25" customHeight="1" x14ac:dyDescent="0.35"/>
    <row r="202" s="68" customFormat="1" ht="14.25" customHeight="1" x14ac:dyDescent="0.35"/>
    <row r="203" s="68" customFormat="1" ht="14.25" customHeight="1" x14ac:dyDescent="0.35"/>
    <row r="204" s="68" customFormat="1" ht="14.25" customHeight="1" x14ac:dyDescent="0.35"/>
    <row r="205" s="68" customFormat="1" ht="14.25" customHeight="1" x14ac:dyDescent="0.35"/>
    <row r="206" s="68" customFormat="1" ht="14.25" customHeight="1" x14ac:dyDescent="0.35"/>
    <row r="207" s="68" customFormat="1" ht="14.25" customHeight="1" x14ac:dyDescent="0.35"/>
    <row r="208" s="68" customFormat="1" ht="14.25" customHeight="1" x14ac:dyDescent="0.35"/>
    <row r="209" s="68" customFormat="1" ht="14.25" customHeight="1" x14ac:dyDescent="0.35"/>
    <row r="210" s="68" customFormat="1" ht="14.25" customHeight="1" x14ac:dyDescent="0.35"/>
    <row r="211" s="68" customFormat="1" ht="14.25" customHeight="1" x14ac:dyDescent="0.35"/>
    <row r="212" s="68" customFormat="1" ht="14.25" customHeight="1" x14ac:dyDescent="0.35"/>
    <row r="213" s="68" customFormat="1" ht="14.25" customHeight="1" x14ac:dyDescent="0.35"/>
    <row r="214" s="68" customFormat="1" ht="14.25" customHeight="1" x14ac:dyDescent="0.35"/>
    <row r="215" s="68" customFormat="1" ht="14.25" customHeight="1" x14ac:dyDescent="0.35"/>
    <row r="216" s="68" customFormat="1" ht="14.25" customHeight="1" x14ac:dyDescent="0.35"/>
    <row r="217" s="68" customFormat="1" ht="14.25" customHeight="1" x14ac:dyDescent="0.35"/>
    <row r="218" s="68" customFormat="1" ht="14.25" customHeight="1" x14ac:dyDescent="0.35"/>
    <row r="219" s="68" customFormat="1" ht="14.25" customHeight="1" x14ac:dyDescent="0.35"/>
    <row r="220" s="68" customFormat="1" ht="14.25" customHeight="1" x14ac:dyDescent="0.35"/>
    <row r="221" s="68" customFormat="1" ht="14.25" customHeight="1" x14ac:dyDescent="0.35"/>
    <row r="222" s="68" customFormat="1" ht="14.25" customHeight="1" x14ac:dyDescent="0.35"/>
    <row r="223" s="68" customFormat="1" ht="14.25" customHeight="1" x14ac:dyDescent="0.35"/>
    <row r="224" s="68" customFormat="1" ht="14.25" customHeight="1" x14ac:dyDescent="0.35"/>
    <row r="225" s="68" customFormat="1" ht="14.25" customHeight="1" x14ac:dyDescent="0.35"/>
    <row r="226" s="68" customFormat="1" ht="14.25" customHeight="1" x14ac:dyDescent="0.35"/>
    <row r="227" s="68" customFormat="1" ht="14.25" customHeight="1" x14ac:dyDescent="0.35"/>
    <row r="228" s="68" customFormat="1" ht="14.25" customHeight="1" x14ac:dyDescent="0.35"/>
    <row r="229" s="68" customFormat="1" ht="14.25" customHeight="1" x14ac:dyDescent="0.35"/>
    <row r="230" s="68" customFormat="1" ht="14.25" customHeight="1" x14ac:dyDescent="0.35"/>
    <row r="231" s="68" customFormat="1" ht="14.25" customHeight="1" x14ac:dyDescent="0.35"/>
    <row r="232" s="68" customFormat="1" ht="14.25" customHeight="1" x14ac:dyDescent="0.35"/>
    <row r="233" s="68" customFormat="1" ht="14.25" customHeight="1" x14ac:dyDescent="0.35"/>
    <row r="234" s="68" customFormat="1" ht="14.25" customHeight="1" x14ac:dyDescent="0.35"/>
    <row r="235" s="68" customFormat="1" ht="14.25" customHeight="1" x14ac:dyDescent="0.35"/>
    <row r="236" s="68" customFormat="1" ht="14.25" customHeight="1" x14ac:dyDescent="0.35"/>
    <row r="237" s="68" customFormat="1" ht="14.25" customHeight="1" x14ac:dyDescent="0.35"/>
    <row r="238" s="68" customFormat="1" ht="14.25" customHeight="1" x14ac:dyDescent="0.35"/>
    <row r="239" s="68" customFormat="1" ht="14.25" customHeight="1" x14ac:dyDescent="0.35"/>
    <row r="240" s="68" customFormat="1" ht="14.25" customHeight="1" x14ac:dyDescent="0.35"/>
    <row r="241" s="68" customFormat="1" ht="14.25" customHeight="1" x14ac:dyDescent="0.35"/>
    <row r="242" s="68" customFormat="1" ht="14.25" customHeight="1" x14ac:dyDescent="0.35"/>
    <row r="243" s="68" customFormat="1" ht="14.25" customHeight="1" x14ac:dyDescent="0.35"/>
    <row r="244" s="68" customFormat="1" ht="14.25" customHeight="1" x14ac:dyDescent="0.35"/>
    <row r="245" s="68" customFormat="1" ht="14.25" customHeight="1" x14ac:dyDescent="0.35"/>
    <row r="246" s="68" customFormat="1" ht="14.25" customHeight="1" x14ac:dyDescent="0.35"/>
    <row r="247" s="68" customFormat="1" ht="14.25" customHeight="1" x14ac:dyDescent="0.35"/>
    <row r="248" s="68" customFormat="1" ht="14.25" customHeight="1" x14ac:dyDescent="0.35"/>
    <row r="249" s="68" customFormat="1" ht="14.25" customHeight="1" x14ac:dyDescent="0.35"/>
    <row r="250" s="68" customFormat="1" ht="14.25" customHeight="1" x14ac:dyDescent="0.35"/>
    <row r="251" s="68" customFormat="1" ht="14.25" customHeight="1" x14ac:dyDescent="0.35"/>
    <row r="252" s="68" customFormat="1" ht="14.25" customHeight="1" x14ac:dyDescent="0.35"/>
    <row r="253" s="68" customFormat="1" ht="14.25" customHeight="1" x14ac:dyDescent="0.35"/>
    <row r="254" s="68" customFormat="1" ht="14.25" customHeight="1" x14ac:dyDescent="0.35"/>
    <row r="255" s="68" customFormat="1" ht="14.25" customHeight="1" x14ac:dyDescent="0.35"/>
    <row r="256" s="68" customFormat="1" ht="14.25" customHeight="1" x14ac:dyDescent="0.35"/>
    <row r="257" s="68" customFormat="1" ht="14.25" customHeight="1" x14ac:dyDescent="0.35"/>
    <row r="258" s="68" customFormat="1" ht="14.25" customHeight="1" x14ac:dyDescent="0.35"/>
    <row r="259" s="68" customFormat="1" ht="14.25" customHeight="1" x14ac:dyDescent="0.35"/>
    <row r="260" s="68" customFormat="1" ht="14.25" customHeight="1" x14ac:dyDescent="0.35"/>
    <row r="261" s="68" customFormat="1" ht="14.25" customHeight="1" x14ac:dyDescent="0.35"/>
    <row r="262" s="68" customFormat="1" ht="14.25" customHeight="1" x14ac:dyDescent="0.35"/>
    <row r="263" s="68" customFormat="1" ht="14.25" customHeight="1" x14ac:dyDescent="0.35"/>
    <row r="264" s="68" customFormat="1" ht="14.25" customHeight="1" x14ac:dyDescent="0.35"/>
    <row r="265" s="68" customFormat="1" ht="14.25" customHeight="1" x14ac:dyDescent="0.35"/>
    <row r="266" s="68" customFormat="1" ht="14.25" customHeight="1" x14ac:dyDescent="0.35"/>
    <row r="267" s="68" customFormat="1" ht="14.25" customHeight="1" x14ac:dyDescent="0.35"/>
    <row r="268" s="68" customFormat="1" ht="14.25" customHeight="1" x14ac:dyDescent="0.35"/>
    <row r="269" s="68" customFormat="1" ht="14.25" customHeight="1" x14ac:dyDescent="0.35"/>
    <row r="270" s="68" customFormat="1" ht="14.25" customHeight="1" x14ac:dyDescent="0.35"/>
    <row r="271" s="68" customFormat="1" ht="14.25" customHeight="1" x14ac:dyDescent="0.35"/>
    <row r="272" s="68" customFormat="1" ht="14.25" customHeight="1" x14ac:dyDescent="0.35"/>
    <row r="273" s="68" customFormat="1" ht="14.25" customHeight="1" x14ac:dyDescent="0.35"/>
    <row r="274" s="68" customFormat="1" ht="14.25" customHeight="1" x14ac:dyDescent="0.35"/>
    <row r="275" s="68" customFormat="1" ht="14.25" customHeight="1" x14ac:dyDescent="0.35"/>
    <row r="276" s="68" customFormat="1" ht="14.25" customHeight="1" x14ac:dyDescent="0.35"/>
    <row r="277" s="68" customFormat="1" ht="14.25" customHeight="1" x14ac:dyDescent="0.35"/>
    <row r="278" s="68" customFormat="1" ht="14.25" customHeight="1" x14ac:dyDescent="0.35"/>
    <row r="279" s="68" customFormat="1" ht="14.25" customHeight="1" x14ac:dyDescent="0.35"/>
    <row r="280" s="68" customFormat="1" ht="14.25" customHeight="1" x14ac:dyDescent="0.35"/>
    <row r="281" s="68" customFormat="1" ht="14.25" customHeight="1" x14ac:dyDescent="0.35"/>
    <row r="282" s="68" customFormat="1" ht="14.25" customHeight="1" x14ac:dyDescent="0.35"/>
    <row r="283" s="68" customFormat="1" ht="14.25" customHeight="1" x14ac:dyDescent="0.35"/>
    <row r="284" s="68" customFormat="1" ht="14.25" customHeight="1" x14ac:dyDescent="0.35"/>
    <row r="285" s="68" customFormat="1" ht="14.25" customHeight="1" x14ac:dyDescent="0.35"/>
    <row r="286" s="68" customFormat="1" ht="14.25" customHeight="1" x14ac:dyDescent="0.35"/>
    <row r="287" s="68" customFormat="1" ht="14.25" customHeight="1" x14ac:dyDescent="0.35"/>
    <row r="288" s="68" customFormat="1" ht="14.25" customHeight="1" x14ac:dyDescent="0.35"/>
    <row r="289" s="68" customFormat="1" ht="14.25" customHeight="1" x14ac:dyDescent="0.35"/>
    <row r="290" s="68" customFormat="1" ht="14.25" customHeight="1" x14ac:dyDescent="0.35"/>
    <row r="291" s="68" customFormat="1" ht="14.25" customHeight="1" x14ac:dyDescent="0.35"/>
    <row r="292" s="68" customFormat="1" ht="14.25" customHeight="1" x14ac:dyDescent="0.35"/>
    <row r="293" s="68" customFormat="1" ht="14.25" customHeight="1" x14ac:dyDescent="0.35"/>
    <row r="294" s="68" customFormat="1" ht="14.25" customHeight="1" x14ac:dyDescent="0.35"/>
    <row r="295" s="68" customFormat="1" ht="14.25" customHeight="1" x14ac:dyDescent="0.35"/>
    <row r="296" s="68" customFormat="1" ht="14.25" customHeight="1" x14ac:dyDescent="0.35"/>
    <row r="297" s="68" customFormat="1" ht="14.25" customHeight="1" x14ac:dyDescent="0.35"/>
    <row r="298" s="68" customFormat="1" ht="14.25" customHeight="1" x14ac:dyDescent="0.35"/>
    <row r="299" s="68" customFormat="1" ht="14.25" customHeight="1" x14ac:dyDescent="0.35"/>
    <row r="300" s="68" customFormat="1" ht="14.25" customHeight="1" x14ac:dyDescent="0.35"/>
    <row r="301" s="68" customFormat="1" ht="14.25" customHeight="1" x14ac:dyDescent="0.35"/>
    <row r="302" s="68" customFormat="1" ht="14.25" customHeight="1" x14ac:dyDescent="0.35"/>
    <row r="303" s="68" customFormat="1" ht="14.25" customHeight="1" x14ac:dyDescent="0.35"/>
    <row r="304" s="68" customFormat="1" ht="14.25" customHeight="1" x14ac:dyDescent="0.35"/>
    <row r="305" s="68" customFormat="1" ht="14.25" customHeight="1" x14ac:dyDescent="0.35"/>
    <row r="306" s="68" customFormat="1" ht="14.25" customHeight="1" x14ac:dyDescent="0.35"/>
    <row r="307" s="68" customFormat="1" ht="14.25" customHeight="1" x14ac:dyDescent="0.35"/>
    <row r="308" s="68" customFormat="1" ht="14.25" customHeight="1" x14ac:dyDescent="0.35"/>
    <row r="309" s="68" customFormat="1" ht="14.25" customHeight="1" x14ac:dyDescent="0.35"/>
    <row r="310" s="68" customFormat="1" ht="14.25" customHeight="1" x14ac:dyDescent="0.35"/>
    <row r="311" s="68" customFormat="1" ht="14.25" customHeight="1" x14ac:dyDescent="0.35"/>
    <row r="312" s="68" customFormat="1" ht="14.25" customHeight="1" x14ac:dyDescent="0.35"/>
    <row r="313" s="68" customFormat="1" ht="14.25" customHeight="1" x14ac:dyDescent="0.35"/>
    <row r="314" s="68" customFormat="1" ht="14.25" customHeight="1" x14ac:dyDescent="0.35"/>
    <row r="315" s="68" customFormat="1" ht="14.25" customHeight="1" x14ac:dyDescent="0.35"/>
    <row r="316" s="68" customFormat="1" ht="14.25" customHeight="1" x14ac:dyDescent="0.35"/>
    <row r="317" s="68" customFormat="1" ht="14.25" customHeight="1" x14ac:dyDescent="0.35"/>
    <row r="318" s="68" customFormat="1" ht="14.25" customHeight="1" x14ac:dyDescent="0.35"/>
    <row r="319" s="68" customFormat="1" ht="14.25" customHeight="1" x14ac:dyDescent="0.35"/>
    <row r="320" s="68" customFormat="1" ht="14.25" customHeight="1" x14ac:dyDescent="0.35"/>
    <row r="321" s="68" customFormat="1" ht="14.25" customHeight="1" x14ac:dyDescent="0.35"/>
    <row r="322" s="68" customFormat="1" ht="14.25" customHeight="1" x14ac:dyDescent="0.35"/>
    <row r="323" s="68" customFormat="1" ht="14.25" customHeight="1" x14ac:dyDescent="0.35"/>
    <row r="324" s="68" customFormat="1" ht="14.25" customHeight="1" x14ac:dyDescent="0.35"/>
    <row r="325" s="68" customFormat="1" ht="14.25" customHeight="1" x14ac:dyDescent="0.35"/>
    <row r="326" s="68" customFormat="1" ht="14.25" customHeight="1" x14ac:dyDescent="0.35"/>
    <row r="327" s="68" customFormat="1" ht="14.25" customHeight="1" x14ac:dyDescent="0.35"/>
    <row r="328" s="68" customFormat="1" ht="14.25" customHeight="1" x14ac:dyDescent="0.35"/>
    <row r="329" s="68" customFormat="1" ht="14.25" customHeight="1" x14ac:dyDescent="0.35"/>
    <row r="330" s="68" customFormat="1" ht="14.25" customHeight="1" x14ac:dyDescent="0.35"/>
    <row r="331" s="68" customFormat="1" ht="14.25" customHeight="1" x14ac:dyDescent="0.35"/>
    <row r="332" s="68" customFormat="1" ht="14.25" customHeight="1" x14ac:dyDescent="0.35"/>
    <row r="333" s="68" customFormat="1" ht="14.25" customHeight="1" x14ac:dyDescent="0.35"/>
    <row r="334" s="68" customFormat="1" ht="14.25" customHeight="1" x14ac:dyDescent="0.35"/>
    <row r="335" s="68" customFormat="1"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sheetData>
  <sheetProtection algorithmName="SHA-512" hashValue="1R+MLnZIifRVF4lhKYOHo5IhGBWF9jZnev/I12CqtkH2TFSyWloJfTH72IYmM2w/PbsZ1TX2bfSxtmXnYPR4Hg==" saltValue="Y6hZbbYgQ4ENMKVcT2/jCg==" spinCount="100000" sheet="1" objects="1" scenarios="1"/>
  <mergeCells count="26">
    <mergeCell ref="C8:I8"/>
    <mergeCell ref="A3:N3"/>
    <mergeCell ref="B4:N4"/>
    <mergeCell ref="B5:N5"/>
    <mergeCell ref="C7:I7"/>
    <mergeCell ref="A11:O11"/>
    <mergeCell ref="A12:O12"/>
    <mergeCell ref="A14:O14"/>
    <mergeCell ref="A16:O16"/>
    <mergeCell ref="A17:O17"/>
    <mergeCell ref="A32:O32"/>
    <mergeCell ref="A10:O10"/>
    <mergeCell ref="A15:O15"/>
    <mergeCell ref="A26:O26"/>
    <mergeCell ref="A27:O27"/>
    <mergeCell ref="A28:O28"/>
    <mergeCell ref="A29:O29"/>
    <mergeCell ref="A30:O30"/>
    <mergeCell ref="A31:O31"/>
    <mergeCell ref="A25:O25"/>
    <mergeCell ref="A18:O18"/>
    <mergeCell ref="A19:O19"/>
    <mergeCell ref="A20:O20"/>
    <mergeCell ref="A21:O21"/>
    <mergeCell ref="A22:O22"/>
    <mergeCell ref="A23:O23"/>
  </mergeCells>
  <pageMargins left="0.7" right="0.7" top="0.75" bottom="0.75" header="0" footer="0"/>
  <pageSetup scale="9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80"/>
  </sheetPr>
  <dimension ref="A1:O975"/>
  <sheetViews>
    <sheetView showGridLines="0" zoomScale="85" zoomScaleNormal="85" workbookViewId="0">
      <pane xSplit="6" ySplit="6" topLeftCell="L7" activePane="bottomRight" state="frozenSplit"/>
      <selection pane="topRight" activeCell="G1" sqref="G1"/>
      <selection pane="bottomLeft" activeCell="A9" sqref="A9"/>
      <selection pane="bottomRight" activeCell="L12" sqref="L12"/>
    </sheetView>
  </sheetViews>
  <sheetFormatPr defaultColWidth="14.453125" defaultRowHeight="15" customHeight="1" x14ac:dyDescent="0.35"/>
  <cols>
    <col min="1" max="1" width="3.81640625" style="69" customWidth="1"/>
    <col min="2" max="2" width="16.6328125" style="69" customWidth="1"/>
    <col min="3" max="3" width="13.54296875" style="69" customWidth="1"/>
    <col min="4" max="4" width="18.36328125" style="69" bestFit="1" customWidth="1"/>
    <col min="5" max="5" width="14.54296875" style="69" customWidth="1"/>
    <col min="6" max="6" width="61" style="69" customWidth="1"/>
    <col min="7" max="7" width="11.08984375" style="69" customWidth="1"/>
    <col min="8" max="14" width="12" style="69" customWidth="1"/>
    <col min="15" max="26" width="8" style="69" customWidth="1"/>
    <col min="27" max="16384" width="14.453125" style="69"/>
  </cols>
  <sheetData>
    <row r="1" spans="1:15" ht="14.25" customHeight="1" x14ac:dyDescent="0.35"/>
    <row r="2" spans="1:15" ht="27.75" customHeight="1" x14ac:dyDescent="0.35">
      <c r="B2" s="225" t="s">
        <v>0</v>
      </c>
      <c r="C2" s="226"/>
      <c r="D2" s="227">
        <f>'Instructions how to complete'!$C7</f>
        <v>0</v>
      </c>
      <c r="E2" s="228"/>
      <c r="F2" s="228"/>
      <c r="G2" s="228"/>
      <c r="H2" s="229"/>
    </row>
    <row r="3" spans="1:15" ht="31.5" customHeight="1" x14ac:dyDescent="0.35">
      <c r="B3" s="225" t="s">
        <v>1</v>
      </c>
      <c r="C3" s="226"/>
      <c r="D3" s="227">
        <f>'Instructions how to complete'!$C8</f>
        <v>0</v>
      </c>
      <c r="E3" s="228"/>
      <c r="F3" s="228"/>
      <c r="G3" s="228"/>
      <c r="H3" s="229"/>
    </row>
    <row r="4" spans="1:15" ht="14.5" x14ac:dyDescent="0.35">
      <c r="A4" s="149"/>
      <c r="B4" s="150"/>
      <c r="C4" s="150"/>
      <c r="D4" s="149"/>
      <c r="E4" s="149"/>
      <c r="F4" s="149"/>
      <c r="G4" s="149"/>
      <c r="H4" s="149"/>
    </row>
    <row r="5" spans="1:15" ht="18" x14ac:dyDescent="0.35">
      <c r="B5" s="224" t="s">
        <v>78</v>
      </c>
      <c r="C5" s="224"/>
      <c r="D5" s="224"/>
      <c r="E5" s="224"/>
      <c r="F5" s="224"/>
      <c r="G5" s="224"/>
      <c r="H5" s="224"/>
    </row>
    <row r="6" spans="1:15" ht="14.25" customHeight="1" x14ac:dyDescent="0.35">
      <c r="B6" s="70" t="s">
        <v>2</v>
      </c>
      <c r="C6" s="70"/>
      <c r="D6" s="71"/>
      <c r="E6" s="71"/>
      <c r="F6" s="71"/>
    </row>
    <row r="7" spans="1:15" ht="15" customHeight="1" thickBot="1" x14ac:dyDescent="0.4">
      <c r="B7" s="70"/>
      <c r="C7" s="70"/>
      <c r="D7" s="71"/>
      <c r="E7" s="71"/>
      <c r="F7" s="71"/>
    </row>
    <row r="8" spans="1:15" s="151" customFormat="1" ht="20.399999999999999" customHeight="1" thickBot="1" x14ac:dyDescent="0.4">
      <c r="B8" s="215" t="s">
        <v>43</v>
      </c>
      <c r="C8" s="216"/>
      <c r="D8" s="216"/>
      <c r="E8" s="216"/>
      <c r="F8" s="217"/>
      <c r="G8" s="198" t="s">
        <v>42</v>
      </c>
      <c r="H8" s="199"/>
      <c r="I8" s="199"/>
      <c r="J8" s="199"/>
      <c r="K8" s="199"/>
      <c r="L8" s="199"/>
      <c r="M8" s="199"/>
      <c r="N8" s="199"/>
      <c r="O8" s="200"/>
    </row>
    <row r="9" spans="1:15" s="151" customFormat="1" ht="20.399999999999999" customHeight="1" thickBot="1" x14ac:dyDescent="0.4">
      <c r="B9" s="210" t="s">
        <v>3</v>
      </c>
      <c r="C9" s="232" t="s">
        <v>4</v>
      </c>
      <c r="D9" s="232" t="s">
        <v>5</v>
      </c>
      <c r="E9" s="232" t="s">
        <v>6</v>
      </c>
      <c r="F9" s="234" t="s">
        <v>7</v>
      </c>
      <c r="G9" s="195" t="s">
        <v>83</v>
      </c>
      <c r="H9" s="196"/>
      <c r="I9" s="197"/>
      <c r="J9" s="195" t="s">
        <v>84</v>
      </c>
      <c r="K9" s="196"/>
      <c r="L9" s="197"/>
      <c r="M9" s="201" t="s">
        <v>44</v>
      </c>
      <c r="N9" s="202"/>
      <c r="O9" s="203"/>
    </row>
    <row r="10" spans="1:15" ht="59.4" customHeight="1" thickBot="1" x14ac:dyDescent="0.4">
      <c r="B10" s="211"/>
      <c r="C10" s="233"/>
      <c r="D10" s="233"/>
      <c r="E10" s="233"/>
      <c r="F10" s="235"/>
      <c r="G10" s="152" t="s">
        <v>39</v>
      </c>
      <c r="H10" s="152" t="s">
        <v>40</v>
      </c>
      <c r="I10" s="152" t="s">
        <v>41</v>
      </c>
      <c r="J10" s="152" t="s">
        <v>39</v>
      </c>
      <c r="K10" s="152" t="s">
        <v>40</v>
      </c>
      <c r="L10" s="152" t="s">
        <v>41</v>
      </c>
      <c r="M10" s="204"/>
      <c r="N10" s="205"/>
      <c r="O10" s="206"/>
    </row>
    <row r="11" spans="1:15" ht="14.25" customHeight="1" thickBot="1" x14ac:dyDescent="0.4">
      <c r="B11" s="218" t="s">
        <v>50</v>
      </c>
      <c r="C11" s="80" t="s">
        <v>8</v>
      </c>
      <c r="D11" s="81" t="s">
        <v>18</v>
      </c>
      <c r="E11" s="80" t="s">
        <v>9</v>
      </c>
      <c r="F11" s="82" t="s">
        <v>28</v>
      </c>
      <c r="G11" s="159"/>
      <c r="H11" s="159"/>
      <c r="I11" s="159"/>
      <c r="J11" s="159"/>
      <c r="K11" s="159"/>
      <c r="L11" s="159"/>
      <c r="M11" s="204"/>
      <c r="N11" s="205"/>
      <c r="O11" s="206"/>
    </row>
    <row r="12" spans="1:15" ht="14.25" customHeight="1" thickBot="1" x14ac:dyDescent="0.4">
      <c r="B12" s="219"/>
      <c r="C12" s="83" t="s">
        <v>10</v>
      </c>
      <c r="D12" s="84" t="s">
        <v>19</v>
      </c>
      <c r="E12" s="83" t="s">
        <v>11</v>
      </c>
      <c r="F12" s="85" t="s">
        <v>29</v>
      </c>
      <c r="G12" s="159"/>
      <c r="H12" s="159"/>
      <c r="I12" s="159"/>
      <c r="J12" s="159"/>
      <c r="K12" s="159"/>
      <c r="L12" s="159"/>
      <c r="M12" s="204"/>
      <c r="N12" s="205"/>
      <c r="O12" s="206"/>
    </row>
    <row r="13" spans="1:15" ht="14.25" customHeight="1" thickBot="1" x14ac:dyDescent="0.4">
      <c r="B13" s="219"/>
      <c r="C13" s="83" t="s">
        <v>12</v>
      </c>
      <c r="D13" s="84" t="s">
        <v>20</v>
      </c>
      <c r="E13" s="83" t="s">
        <v>14</v>
      </c>
      <c r="F13" s="85" t="s">
        <v>30</v>
      </c>
      <c r="G13" s="159"/>
      <c r="H13" s="159"/>
      <c r="I13" s="159"/>
      <c r="J13" s="159"/>
      <c r="K13" s="159"/>
      <c r="L13" s="159"/>
      <c r="M13" s="204"/>
      <c r="N13" s="205"/>
      <c r="O13" s="206"/>
    </row>
    <row r="14" spans="1:15" ht="14.25" customHeight="1" thickBot="1" x14ac:dyDescent="0.4">
      <c r="B14" s="219"/>
      <c r="C14" s="83" t="s">
        <v>13</v>
      </c>
      <c r="D14" s="84" t="s">
        <v>31</v>
      </c>
      <c r="E14" s="83" t="s">
        <v>32</v>
      </c>
      <c r="F14" s="85" t="s">
        <v>33</v>
      </c>
      <c r="G14" s="159"/>
      <c r="H14" s="159"/>
      <c r="I14" s="159"/>
      <c r="J14" s="159"/>
      <c r="K14" s="159"/>
      <c r="L14" s="159"/>
      <c r="M14" s="204"/>
      <c r="N14" s="205"/>
      <c r="O14" s="206"/>
    </row>
    <row r="15" spans="1:15" ht="14.25" customHeight="1" x14ac:dyDescent="0.35">
      <c r="B15" s="219"/>
      <c r="C15" s="83" t="s">
        <v>15</v>
      </c>
      <c r="D15" s="84" t="s">
        <v>17</v>
      </c>
      <c r="E15" s="83" t="s">
        <v>34</v>
      </c>
      <c r="F15" s="85" t="s">
        <v>35</v>
      </c>
      <c r="G15" s="159"/>
      <c r="H15" s="159"/>
      <c r="I15" s="159"/>
      <c r="J15" s="159"/>
      <c r="K15" s="159"/>
      <c r="L15" s="159"/>
      <c r="M15" s="204"/>
      <c r="N15" s="205"/>
      <c r="O15" s="206"/>
    </row>
    <row r="16" spans="1:15" ht="14.25" customHeight="1" thickBot="1" x14ac:dyDescent="0.4">
      <c r="B16" s="220"/>
      <c r="C16" s="86" t="s">
        <v>16</v>
      </c>
      <c r="D16" s="87" t="s">
        <v>36</v>
      </c>
      <c r="E16" s="86" t="s">
        <v>37</v>
      </c>
      <c r="F16" s="88" t="s">
        <v>38</v>
      </c>
      <c r="G16" s="160"/>
      <c r="H16" s="160"/>
      <c r="I16" s="160"/>
      <c r="J16" s="160"/>
      <c r="K16" s="160"/>
      <c r="L16" s="160"/>
      <c r="M16" s="207"/>
      <c r="N16" s="208"/>
      <c r="O16" s="209"/>
    </row>
    <row r="17" spans="2:13" ht="14.25" customHeight="1" thickBot="1" x14ac:dyDescent="0.4"/>
    <row r="18" spans="2:13" ht="24.65" customHeight="1" thickBot="1" x14ac:dyDescent="0.4">
      <c r="B18" s="212" t="s">
        <v>43</v>
      </c>
      <c r="C18" s="213"/>
      <c r="D18" s="213"/>
      <c r="E18" s="213"/>
      <c r="F18" s="214"/>
      <c r="G18" s="221" t="s">
        <v>42</v>
      </c>
      <c r="H18" s="222"/>
      <c r="I18" s="222"/>
      <c r="J18" s="222"/>
      <c r="K18" s="222"/>
      <c r="L18" s="222"/>
      <c r="M18" s="223"/>
    </row>
    <row r="19" spans="2:13" ht="104.4" customHeight="1" thickBot="1" x14ac:dyDescent="0.4">
      <c r="B19" s="74" t="s">
        <v>3</v>
      </c>
      <c r="C19" s="153" t="s">
        <v>4</v>
      </c>
      <c r="D19" s="154" t="s">
        <v>5</v>
      </c>
      <c r="E19" s="155" t="s">
        <v>6</v>
      </c>
      <c r="F19" s="156" t="s">
        <v>7</v>
      </c>
      <c r="G19" s="91" t="s">
        <v>103</v>
      </c>
      <c r="H19" s="91" t="s">
        <v>104</v>
      </c>
      <c r="I19" s="92" t="s">
        <v>87</v>
      </c>
      <c r="J19" s="93" t="s">
        <v>88</v>
      </c>
      <c r="K19" s="94" t="s">
        <v>89</v>
      </c>
      <c r="L19" s="241" t="s">
        <v>45</v>
      </c>
      <c r="M19" s="242"/>
    </row>
    <row r="20" spans="2:13" ht="14.25" customHeight="1" thickBot="1" x14ac:dyDescent="0.4">
      <c r="B20" s="245" t="s">
        <v>49</v>
      </c>
      <c r="C20" s="99" t="s">
        <v>8</v>
      </c>
      <c r="D20" s="100" t="s">
        <v>18</v>
      </c>
      <c r="E20" s="99" t="s">
        <v>9</v>
      </c>
      <c r="F20" s="101" t="s">
        <v>28</v>
      </c>
      <c r="G20" s="161"/>
      <c r="H20" s="161"/>
      <c r="I20" s="161"/>
      <c r="J20" s="161"/>
      <c r="K20" s="161"/>
      <c r="L20" s="241"/>
      <c r="M20" s="242"/>
    </row>
    <row r="21" spans="2:13" ht="14.25" customHeight="1" thickBot="1" x14ac:dyDescent="0.4">
      <c r="B21" s="246"/>
      <c r="C21" s="107" t="s">
        <v>10</v>
      </c>
      <c r="D21" s="108" t="s">
        <v>19</v>
      </c>
      <c r="E21" s="107" t="s">
        <v>11</v>
      </c>
      <c r="F21" s="109" t="s">
        <v>29</v>
      </c>
      <c r="G21" s="161"/>
      <c r="H21" s="161"/>
      <c r="I21" s="161"/>
      <c r="J21" s="161"/>
      <c r="K21" s="161"/>
      <c r="L21" s="241"/>
      <c r="M21" s="242"/>
    </row>
    <row r="22" spans="2:13" ht="14.25" customHeight="1" thickBot="1" x14ac:dyDescent="0.4">
      <c r="B22" s="246"/>
      <c r="C22" s="107" t="s">
        <v>12</v>
      </c>
      <c r="D22" s="108" t="s">
        <v>20</v>
      </c>
      <c r="E22" s="107" t="s">
        <v>14</v>
      </c>
      <c r="F22" s="109" t="s">
        <v>30</v>
      </c>
      <c r="G22" s="161"/>
      <c r="H22" s="161"/>
      <c r="I22" s="161"/>
      <c r="J22" s="161"/>
      <c r="K22" s="161"/>
      <c r="L22" s="241"/>
      <c r="M22" s="242"/>
    </row>
    <row r="23" spans="2:13" ht="14.25" customHeight="1" thickBot="1" x14ac:dyDescent="0.4">
      <c r="B23" s="246"/>
      <c r="C23" s="107" t="s">
        <v>13</v>
      </c>
      <c r="D23" s="108" t="s">
        <v>90</v>
      </c>
      <c r="E23" s="107" t="s">
        <v>91</v>
      </c>
      <c r="F23" s="109" t="s">
        <v>92</v>
      </c>
      <c r="G23" s="161"/>
      <c r="H23" s="161"/>
      <c r="I23" s="161"/>
      <c r="J23" s="161"/>
      <c r="K23" s="161"/>
      <c r="L23" s="241"/>
      <c r="M23" s="242"/>
    </row>
    <row r="24" spans="2:13" ht="14.25" customHeight="1" thickBot="1" x14ac:dyDescent="0.4">
      <c r="B24" s="246"/>
      <c r="C24" s="107" t="s">
        <v>15</v>
      </c>
      <c r="D24" s="108" t="s">
        <v>31</v>
      </c>
      <c r="E24" s="107" t="s">
        <v>32</v>
      </c>
      <c r="F24" s="109" t="s">
        <v>33</v>
      </c>
      <c r="G24" s="161"/>
      <c r="H24" s="161"/>
      <c r="I24" s="161"/>
      <c r="J24" s="161"/>
      <c r="K24" s="161"/>
      <c r="L24" s="241"/>
      <c r="M24" s="242"/>
    </row>
    <row r="25" spans="2:13" ht="14.25" customHeight="1" x14ac:dyDescent="0.35">
      <c r="B25" s="246"/>
      <c r="C25" s="107" t="s">
        <v>16</v>
      </c>
      <c r="D25" s="108" t="s">
        <v>17</v>
      </c>
      <c r="E25" s="107" t="s">
        <v>34</v>
      </c>
      <c r="F25" s="109" t="s">
        <v>35</v>
      </c>
      <c r="G25" s="161"/>
      <c r="H25" s="161"/>
      <c r="I25" s="161"/>
      <c r="J25" s="161"/>
      <c r="K25" s="161"/>
      <c r="L25" s="241"/>
      <c r="M25" s="242"/>
    </row>
    <row r="26" spans="2:13" ht="14.25" customHeight="1" thickBot="1" x14ac:dyDescent="0.4">
      <c r="B26" s="247"/>
      <c r="C26" s="117" t="s">
        <v>93</v>
      </c>
      <c r="D26" s="118" t="s">
        <v>36</v>
      </c>
      <c r="E26" s="117" t="s">
        <v>37</v>
      </c>
      <c r="F26" s="119" t="s">
        <v>38</v>
      </c>
      <c r="G26" s="162"/>
      <c r="H26" s="162"/>
      <c r="I26" s="162"/>
      <c r="J26" s="162"/>
      <c r="K26" s="162"/>
      <c r="L26" s="243"/>
      <c r="M26" s="244"/>
    </row>
    <row r="27" spans="2:13" ht="13.75" customHeight="1" thickBot="1" x14ac:dyDescent="0.4"/>
    <row r="28" spans="2:13" ht="27" customHeight="1" thickBot="1" x14ac:dyDescent="0.4">
      <c r="B28" s="212" t="s">
        <v>43</v>
      </c>
      <c r="C28" s="213"/>
      <c r="D28" s="213"/>
      <c r="E28" s="213"/>
      <c r="F28" s="214"/>
      <c r="G28" s="248" t="s">
        <v>94</v>
      </c>
      <c r="H28" s="249"/>
      <c r="I28" s="249"/>
      <c r="J28" s="249"/>
      <c r="K28" s="249"/>
      <c r="L28" s="249"/>
      <c r="M28" s="250"/>
    </row>
    <row r="29" spans="2:13" ht="106.75" customHeight="1" thickBot="1" x14ac:dyDescent="0.4">
      <c r="B29" s="74" t="s">
        <v>3</v>
      </c>
      <c r="C29" s="153" t="s">
        <v>4</v>
      </c>
      <c r="D29" s="154" t="s">
        <v>5</v>
      </c>
      <c r="E29" s="155" t="s">
        <v>6</v>
      </c>
      <c r="F29" s="156" t="s">
        <v>7</v>
      </c>
      <c r="G29" s="91" t="s">
        <v>103</v>
      </c>
      <c r="H29" s="91" t="s">
        <v>104</v>
      </c>
      <c r="I29" s="92" t="s">
        <v>87</v>
      </c>
      <c r="J29" s="93" t="s">
        <v>88</v>
      </c>
      <c r="K29" s="94" t="s">
        <v>89</v>
      </c>
      <c r="L29" s="241" t="s">
        <v>51</v>
      </c>
      <c r="M29" s="242"/>
    </row>
    <row r="30" spans="2:13" ht="14.25" customHeight="1" thickBot="1" x14ac:dyDescent="0.4">
      <c r="B30" s="245" t="s">
        <v>95</v>
      </c>
      <c r="C30" s="99" t="s">
        <v>8</v>
      </c>
      <c r="D30" s="100" t="s">
        <v>18</v>
      </c>
      <c r="E30" s="99" t="s">
        <v>9</v>
      </c>
      <c r="F30" s="101" t="s">
        <v>28</v>
      </c>
      <c r="G30" s="162"/>
      <c r="H30" s="162"/>
      <c r="I30" s="162"/>
      <c r="J30" s="162"/>
      <c r="K30" s="162"/>
      <c r="L30" s="241"/>
      <c r="M30" s="242"/>
    </row>
    <row r="31" spans="2:13" ht="14.25" customHeight="1" thickBot="1" x14ac:dyDescent="0.4">
      <c r="B31" s="246"/>
      <c r="C31" s="107" t="s">
        <v>10</v>
      </c>
      <c r="D31" s="108" t="s">
        <v>19</v>
      </c>
      <c r="E31" s="107" t="s">
        <v>11</v>
      </c>
      <c r="F31" s="109" t="s">
        <v>29</v>
      </c>
      <c r="G31" s="162"/>
      <c r="H31" s="162"/>
      <c r="I31" s="162"/>
      <c r="J31" s="162"/>
      <c r="K31" s="162"/>
      <c r="L31" s="241"/>
      <c r="M31" s="242"/>
    </row>
    <row r="32" spans="2:13" ht="14.25" customHeight="1" thickBot="1" x14ac:dyDescent="0.4">
      <c r="B32" s="246"/>
      <c r="C32" s="107" t="s">
        <v>12</v>
      </c>
      <c r="D32" s="108" t="s">
        <v>20</v>
      </c>
      <c r="E32" s="107" t="s">
        <v>14</v>
      </c>
      <c r="F32" s="109" t="s">
        <v>30</v>
      </c>
      <c r="G32" s="162"/>
      <c r="H32" s="162"/>
      <c r="I32" s="162"/>
      <c r="J32" s="162"/>
      <c r="K32" s="162"/>
      <c r="L32" s="241"/>
      <c r="M32" s="242"/>
    </row>
    <row r="33" spans="2:13" ht="14.25" customHeight="1" thickBot="1" x14ac:dyDescent="0.4">
      <c r="B33" s="246"/>
      <c r="C33" s="107" t="s">
        <v>13</v>
      </c>
      <c r="D33" s="108" t="s">
        <v>90</v>
      </c>
      <c r="E33" s="107" t="s">
        <v>91</v>
      </c>
      <c r="F33" s="109" t="s">
        <v>92</v>
      </c>
      <c r="G33" s="162"/>
      <c r="H33" s="162"/>
      <c r="I33" s="162"/>
      <c r="J33" s="162"/>
      <c r="K33" s="162"/>
      <c r="L33" s="241"/>
      <c r="M33" s="242"/>
    </row>
    <row r="34" spans="2:13" ht="14.25" customHeight="1" thickBot="1" x14ac:dyDescent="0.4">
      <c r="B34" s="246"/>
      <c r="C34" s="107" t="s">
        <v>15</v>
      </c>
      <c r="D34" s="108" t="s">
        <v>31</v>
      </c>
      <c r="E34" s="107" t="s">
        <v>32</v>
      </c>
      <c r="F34" s="109" t="s">
        <v>33</v>
      </c>
      <c r="G34" s="162"/>
      <c r="H34" s="162"/>
      <c r="I34" s="162"/>
      <c r="J34" s="162"/>
      <c r="K34" s="162"/>
      <c r="L34" s="241"/>
      <c r="M34" s="242"/>
    </row>
    <row r="35" spans="2:13" ht="14.25" customHeight="1" thickBot="1" x14ac:dyDescent="0.4">
      <c r="B35" s="246"/>
      <c r="C35" s="107" t="s">
        <v>16</v>
      </c>
      <c r="D35" s="108" t="s">
        <v>17</v>
      </c>
      <c r="E35" s="107" t="s">
        <v>34</v>
      </c>
      <c r="F35" s="109" t="s">
        <v>35</v>
      </c>
      <c r="G35" s="162"/>
      <c r="H35" s="162"/>
      <c r="I35" s="162"/>
      <c r="J35" s="162"/>
      <c r="K35" s="162"/>
      <c r="L35" s="241"/>
      <c r="M35" s="242"/>
    </row>
    <row r="36" spans="2:13" ht="14.25" customHeight="1" thickBot="1" x14ac:dyDescent="0.4">
      <c r="B36" s="247"/>
      <c r="C36" s="117" t="s">
        <v>93</v>
      </c>
      <c r="D36" s="118" t="s">
        <v>36</v>
      </c>
      <c r="E36" s="117" t="s">
        <v>37</v>
      </c>
      <c r="F36" s="119" t="s">
        <v>38</v>
      </c>
      <c r="G36" s="162"/>
      <c r="H36" s="162"/>
      <c r="I36" s="162"/>
      <c r="J36" s="162"/>
      <c r="K36" s="162"/>
      <c r="L36" s="243"/>
      <c r="M36" s="244"/>
    </row>
    <row r="37" spans="2:13" ht="14.25" customHeight="1" thickBot="1" x14ac:dyDescent="0.4"/>
    <row r="38" spans="2:13" ht="14.25" customHeight="1" thickBot="1" x14ac:dyDescent="0.4">
      <c r="B38" s="236" t="s">
        <v>43</v>
      </c>
      <c r="C38" s="237"/>
      <c r="D38" s="238"/>
      <c r="E38" s="239" t="s">
        <v>42</v>
      </c>
      <c r="F38" s="240"/>
    </row>
    <row r="39" spans="2:13" ht="25.25" customHeight="1" thickBot="1" x14ac:dyDescent="0.4">
      <c r="B39" s="74" t="s">
        <v>3</v>
      </c>
      <c r="C39" s="75" t="s">
        <v>4</v>
      </c>
      <c r="D39" s="76" t="s">
        <v>5</v>
      </c>
      <c r="E39" s="157" t="s">
        <v>52</v>
      </c>
      <c r="F39" s="230" t="s">
        <v>85</v>
      </c>
    </row>
    <row r="40" spans="2:13" ht="31.25" customHeight="1" thickBot="1" x14ac:dyDescent="0.4">
      <c r="B40" s="123" t="s">
        <v>48</v>
      </c>
      <c r="C40" s="124" t="s">
        <v>46</v>
      </c>
      <c r="D40" s="158" t="s">
        <v>47</v>
      </c>
      <c r="E40" s="163"/>
      <c r="F40" s="231"/>
    </row>
    <row r="41" spans="2:13" ht="14.25" customHeight="1" x14ac:dyDescent="0.35"/>
    <row r="42" spans="2:13" ht="14.25" customHeight="1" x14ac:dyDescent="0.35"/>
    <row r="43" spans="2:13" ht="14.25" customHeight="1" x14ac:dyDescent="0.35"/>
    <row r="44" spans="2:13" ht="14.25" customHeight="1" x14ac:dyDescent="0.35"/>
    <row r="45" spans="2:13" ht="14.25" customHeight="1" x14ac:dyDescent="0.35"/>
    <row r="46" spans="2:13" ht="14.25" customHeight="1" x14ac:dyDescent="0.35"/>
    <row r="47" spans="2:13" ht="14.25" customHeight="1" x14ac:dyDescent="0.35"/>
    <row r="48" spans="2:13"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sheetData>
  <sheetProtection algorithmName="SHA-512" hashValue="cnQAZPJLRuvzq/duHQfjux/QovRKON+opD+CEk4FzIRkG8MUtEJXKqYwHS2hAH5JuC+k0NC2ItDB+rr/trJVLA==" saltValue="NelbUNkgUfN1ZJPzZW9O2w==" spinCount="100000" sheet="1" objects="1" scenarios="1"/>
  <mergeCells count="27">
    <mergeCell ref="L19:M26"/>
    <mergeCell ref="B20:B26"/>
    <mergeCell ref="G28:M28"/>
    <mergeCell ref="L29:M36"/>
    <mergeCell ref="B30:B36"/>
    <mergeCell ref="F39:F40"/>
    <mergeCell ref="B28:F28"/>
    <mergeCell ref="C9:C10"/>
    <mergeCell ref="D9:D10"/>
    <mergeCell ref="E9:E10"/>
    <mergeCell ref="F9:F10"/>
    <mergeCell ref="B38:D38"/>
    <mergeCell ref="E38:F38"/>
    <mergeCell ref="B5:H5"/>
    <mergeCell ref="B2:C2"/>
    <mergeCell ref="B3:C3"/>
    <mergeCell ref="D2:H2"/>
    <mergeCell ref="D3:H3"/>
    <mergeCell ref="J9:L9"/>
    <mergeCell ref="G8:O8"/>
    <mergeCell ref="M9:O16"/>
    <mergeCell ref="B9:B10"/>
    <mergeCell ref="B18:F18"/>
    <mergeCell ref="G9:I9"/>
    <mergeCell ref="B8:F8"/>
    <mergeCell ref="B11:B16"/>
    <mergeCell ref="G18:M18"/>
  </mergeCells>
  <conditionalFormatting sqref="D2:H3">
    <cfRule type="cellIs" dxfId="3" priority="1" operator="equal">
      <formula>0</formula>
    </cfRule>
  </conditionalFormatting>
  <pageMargins left="0.7" right="0.7" top="0.75" bottom="0.75" header="0" footer="0"/>
  <pageSetup scale="5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80"/>
  </sheetPr>
  <dimension ref="B1:M950"/>
  <sheetViews>
    <sheetView showGridLines="0" topLeftCell="B1" zoomScaleNormal="100" workbookViewId="0">
      <selection activeCell="D31" sqref="D31"/>
    </sheetView>
  </sheetViews>
  <sheetFormatPr defaultColWidth="14.453125" defaultRowHeight="15" customHeight="1" x14ac:dyDescent="0.35"/>
  <cols>
    <col min="1" max="1" width="9.08984375" style="69" customWidth="1"/>
    <col min="2" max="3" width="30.6328125" style="69" customWidth="1"/>
    <col min="4" max="4" width="11.54296875" style="69" customWidth="1"/>
    <col min="5" max="5" width="3.90625" style="69" hidden="1" customWidth="1"/>
    <col min="6" max="6" width="30.6328125" style="69" customWidth="1"/>
    <col min="7" max="7" width="15.90625" style="69" customWidth="1"/>
    <col min="8" max="15" width="9.08984375" style="69" customWidth="1"/>
    <col min="16" max="26" width="8" style="69" customWidth="1"/>
    <col min="27" max="16384" width="14.453125" style="69"/>
  </cols>
  <sheetData>
    <row r="1" spans="2:9" ht="14.25" customHeight="1" x14ac:dyDescent="0.35"/>
    <row r="2" spans="2:9" ht="32.25" customHeight="1" x14ac:dyDescent="0.35">
      <c r="B2" s="135" t="s">
        <v>0</v>
      </c>
      <c r="C2" s="227">
        <f>'Instructions how to complete'!$C7</f>
        <v>0</v>
      </c>
      <c r="D2" s="228"/>
      <c r="E2" s="228"/>
      <c r="F2" s="228"/>
      <c r="G2" s="229"/>
    </row>
    <row r="3" spans="2:9" ht="33.75" customHeight="1" x14ac:dyDescent="0.35">
      <c r="B3" s="135" t="s">
        <v>1</v>
      </c>
      <c r="C3" s="227">
        <f>'Instructions how to complete'!$C8</f>
        <v>0</v>
      </c>
      <c r="D3" s="228"/>
      <c r="E3" s="228"/>
      <c r="F3" s="228"/>
      <c r="G3" s="229"/>
    </row>
    <row r="4" spans="2:9" ht="14.25" customHeight="1" x14ac:dyDescent="0.35">
      <c r="B4" s="70"/>
    </row>
    <row r="5" spans="2:9" ht="18" x14ac:dyDescent="0.35">
      <c r="B5" s="224" t="s">
        <v>78</v>
      </c>
      <c r="C5" s="224"/>
      <c r="D5" s="224"/>
      <c r="E5" s="224"/>
      <c r="F5" s="224"/>
      <c r="G5" s="224"/>
      <c r="H5" s="224"/>
    </row>
    <row r="6" spans="2:9" ht="14.25" customHeight="1" x14ac:dyDescent="0.35">
      <c r="B6" s="70" t="s">
        <v>2</v>
      </c>
    </row>
    <row r="7" spans="2:9" ht="14.25" customHeight="1" x14ac:dyDescent="0.35">
      <c r="B7" s="70"/>
    </row>
    <row r="8" spans="2:9" ht="15" customHeight="1" thickBot="1" x14ac:dyDescent="0.4"/>
    <row r="9" spans="2:9" ht="14.25" customHeight="1" x14ac:dyDescent="0.35">
      <c r="B9" s="262" t="s">
        <v>67</v>
      </c>
      <c r="C9" s="263"/>
      <c r="D9" s="263"/>
      <c r="E9" s="136"/>
      <c r="F9" s="266" t="s">
        <v>27</v>
      </c>
      <c r="G9" s="274" t="s">
        <v>97</v>
      </c>
      <c r="H9" s="275" t="s">
        <v>25</v>
      </c>
      <c r="I9" s="276"/>
    </row>
    <row r="10" spans="2:9" ht="46.25" customHeight="1" thickBot="1" x14ac:dyDescent="0.4">
      <c r="B10" s="264"/>
      <c r="C10" s="265"/>
      <c r="D10" s="265"/>
      <c r="E10" s="137"/>
      <c r="F10" s="267"/>
      <c r="G10" s="267"/>
      <c r="H10" s="277"/>
      <c r="I10" s="278"/>
    </row>
    <row r="11" spans="2:9" ht="31.25" customHeight="1" thickBot="1" x14ac:dyDescent="0.4">
      <c r="B11" s="255" t="s">
        <v>53</v>
      </c>
      <c r="C11" s="260"/>
      <c r="D11" s="261"/>
      <c r="E11" s="138"/>
      <c r="F11" s="139" t="s">
        <v>24</v>
      </c>
      <c r="G11" s="140" t="s">
        <v>105</v>
      </c>
      <c r="H11" s="279"/>
      <c r="I11" s="280"/>
    </row>
    <row r="12" spans="2:9" ht="31.25" customHeight="1" thickBot="1" x14ac:dyDescent="0.4">
      <c r="B12" s="255" t="s">
        <v>62</v>
      </c>
      <c r="C12" s="260"/>
      <c r="D12" s="261"/>
      <c r="E12" s="138"/>
      <c r="F12" s="148"/>
      <c r="G12" s="140" t="s">
        <v>105</v>
      </c>
      <c r="H12" s="279"/>
      <c r="I12" s="280"/>
    </row>
    <row r="13" spans="2:9" ht="51" customHeight="1" thickBot="1" x14ac:dyDescent="0.4">
      <c r="B13" s="251" t="s">
        <v>64</v>
      </c>
      <c r="C13" s="252"/>
      <c r="D13" s="252"/>
      <c r="E13" s="138"/>
      <c r="F13" s="144"/>
      <c r="G13" s="140" t="s">
        <v>105</v>
      </c>
      <c r="H13" s="281" t="s">
        <v>98</v>
      </c>
      <c r="I13" s="282"/>
    </row>
    <row r="14" spans="2:9" ht="27.65" customHeight="1" thickBot="1" x14ac:dyDescent="0.4">
      <c r="B14" s="251" t="s">
        <v>63</v>
      </c>
      <c r="C14" s="252"/>
      <c r="D14" s="252"/>
      <c r="E14" s="141"/>
      <c r="F14" s="145"/>
      <c r="G14" s="140" t="s">
        <v>105</v>
      </c>
      <c r="H14" s="253"/>
      <c r="I14" s="254"/>
    </row>
    <row r="15" spans="2:9" ht="30" customHeight="1" thickBot="1" x14ac:dyDescent="0.4">
      <c r="B15" s="251" t="s">
        <v>66</v>
      </c>
      <c r="C15" s="252"/>
      <c r="D15" s="252"/>
      <c r="E15" s="141"/>
      <c r="F15" s="145"/>
      <c r="G15" s="140" t="s">
        <v>105</v>
      </c>
      <c r="H15" s="253"/>
      <c r="I15" s="254"/>
    </row>
    <row r="16" spans="2:9" ht="30" customHeight="1" thickBot="1" x14ac:dyDescent="0.4">
      <c r="B16" s="251" t="s">
        <v>65</v>
      </c>
      <c r="C16" s="252"/>
      <c r="D16" s="252"/>
      <c r="E16" s="141"/>
      <c r="F16" s="145"/>
      <c r="G16" s="140" t="s">
        <v>105</v>
      </c>
      <c r="H16" s="253"/>
      <c r="I16" s="254"/>
    </row>
    <row r="17" spans="2:13" ht="27.65" customHeight="1" thickBot="1" x14ac:dyDescent="0.4">
      <c r="B17" s="251" t="s">
        <v>54</v>
      </c>
      <c r="C17" s="252"/>
      <c r="D17" s="252"/>
      <c r="E17" s="138"/>
      <c r="F17" s="146"/>
      <c r="G17" s="140" t="s">
        <v>105</v>
      </c>
      <c r="H17" s="270"/>
      <c r="I17" s="271"/>
    </row>
    <row r="18" spans="2:13" ht="27.65" customHeight="1" thickBot="1" x14ac:dyDescent="0.4">
      <c r="B18" s="251" t="s">
        <v>61</v>
      </c>
      <c r="C18" s="252"/>
      <c r="D18" s="252"/>
      <c r="E18" s="138"/>
      <c r="F18" s="145"/>
      <c r="G18" s="140" t="s">
        <v>105</v>
      </c>
      <c r="H18" s="253"/>
      <c r="I18" s="254"/>
    </row>
    <row r="19" spans="2:13" ht="30" customHeight="1" thickBot="1" x14ac:dyDescent="0.4">
      <c r="B19" s="251" t="s">
        <v>102</v>
      </c>
      <c r="C19" s="252"/>
      <c r="D19" s="252"/>
      <c r="E19" s="141"/>
      <c r="F19" s="145"/>
      <c r="G19" s="140" t="s">
        <v>105</v>
      </c>
      <c r="H19" s="253"/>
      <c r="I19" s="254"/>
    </row>
    <row r="20" spans="2:13" ht="36.65" customHeight="1" thickBot="1" x14ac:dyDescent="0.4">
      <c r="B20" s="251" t="s">
        <v>57</v>
      </c>
      <c r="C20" s="252"/>
      <c r="D20" s="252"/>
      <c r="E20" s="141"/>
      <c r="F20" s="145"/>
      <c r="G20" s="140" t="s">
        <v>105</v>
      </c>
      <c r="H20" s="253"/>
      <c r="I20" s="254"/>
      <c r="M20" s="142"/>
    </row>
    <row r="21" spans="2:13" ht="56.4" customHeight="1" thickBot="1" x14ac:dyDescent="0.4">
      <c r="B21" s="251" t="s">
        <v>56</v>
      </c>
      <c r="C21" s="252"/>
      <c r="D21" s="252"/>
      <c r="E21" s="138"/>
      <c r="F21" s="147"/>
      <c r="G21" s="174"/>
      <c r="H21" s="272" t="s">
        <v>99</v>
      </c>
      <c r="I21" s="273"/>
      <c r="L21" s="143"/>
    </row>
    <row r="22" spans="2:13" ht="26.4" customHeight="1" thickBot="1" x14ac:dyDescent="0.4">
      <c r="B22" s="251" t="s">
        <v>58</v>
      </c>
      <c r="C22" s="252"/>
      <c r="D22" s="252"/>
      <c r="E22" s="138"/>
      <c r="F22" s="147"/>
      <c r="G22" s="140" t="s">
        <v>105</v>
      </c>
      <c r="H22" s="258"/>
      <c r="I22" s="259"/>
    </row>
    <row r="23" spans="2:13" ht="29.4" customHeight="1" thickBot="1" x14ac:dyDescent="0.4">
      <c r="B23" s="251" t="s">
        <v>59</v>
      </c>
      <c r="C23" s="252"/>
      <c r="D23" s="252"/>
      <c r="E23" s="138"/>
      <c r="F23" s="147"/>
      <c r="G23" s="140" t="s">
        <v>105</v>
      </c>
      <c r="H23" s="258"/>
      <c r="I23" s="259"/>
    </row>
    <row r="24" spans="2:13" ht="33" customHeight="1" thickBot="1" x14ac:dyDescent="0.4">
      <c r="B24" s="268" t="s">
        <v>60</v>
      </c>
      <c r="C24" s="269"/>
      <c r="D24" s="269"/>
      <c r="E24" s="138"/>
      <c r="F24" s="147"/>
      <c r="G24" s="140" t="s">
        <v>105</v>
      </c>
      <c r="H24" s="258"/>
      <c r="I24" s="259"/>
    </row>
    <row r="25" spans="2:13" ht="25.75" customHeight="1" thickBot="1" x14ac:dyDescent="0.4">
      <c r="B25" s="255" t="s">
        <v>100</v>
      </c>
      <c r="C25" s="256"/>
      <c r="D25" s="256"/>
      <c r="E25" s="257"/>
      <c r="F25" s="147"/>
      <c r="G25" s="140" t="s">
        <v>105</v>
      </c>
      <c r="H25" s="258"/>
      <c r="I25" s="259"/>
    </row>
    <row r="26" spans="2:13" ht="30.5" customHeight="1" thickBot="1" x14ac:dyDescent="0.4">
      <c r="B26" s="251" t="s">
        <v>101</v>
      </c>
      <c r="C26" s="252"/>
      <c r="D26" s="252"/>
      <c r="E26" s="141"/>
      <c r="F26" s="147"/>
      <c r="G26" s="140" t="s">
        <v>105</v>
      </c>
      <c r="H26" s="253"/>
      <c r="I26" s="254"/>
    </row>
    <row r="27" spans="2:13" ht="14.25" customHeight="1" x14ac:dyDescent="0.35"/>
    <row r="28" spans="2:13" ht="14.25" customHeight="1" x14ac:dyDescent="0.35"/>
    <row r="29" spans="2:13" ht="14.25" customHeight="1" x14ac:dyDescent="0.35"/>
    <row r="30" spans="2:13" ht="14.25" customHeight="1" x14ac:dyDescent="0.35"/>
    <row r="31" spans="2:13" ht="14.25" customHeight="1" x14ac:dyDescent="0.35"/>
    <row r="32" spans="2:13" ht="14.25" customHeight="1" x14ac:dyDescent="0.35"/>
    <row r="33" ht="14.25" customHeight="1" x14ac:dyDescent="0.35"/>
    <row r="34" ht="14.25" customHeight="1" x14ac:dyDescent="0.35"/>
    <row r="35" ht="14.25" customHeight="1" x14ac:dyDescent="0.35"/>
    <row r="36" ht="14.25" customHeight="1" x14ac:dyDescent="0.35"/>
    <row r="37" ht="14.25" customHeight="1" x14ac:dyDescent="0.35"/>
    <row r="38" ht="14.25" customHeight="1" x14ac:dyDescent="0.35"/>
    <row r="39" ht="14.25" customHeight="1" x14ac:dyDescent="0.35"/>
    <row r="40" ht="14.25" customHeight="1" x14ac:dyDescent="0.35"/>
    <row r="41" ht="14.25" customHeight="1" x14ac:dyDescent="0.35"/>
    <row r="42" ht="14.25" customHeight="1" x14ac:dyDescent="0.35"/>
    <row r="43" ht="14.25" customHeight="1" x14ac:dyDescent="0.35"/>
    <row r="44" ht="14.25" customHeight="1" x14ac:dyDescent="0.35"/>
    <row r="45" ht="14.25" customHeight="1" x14ac:dyDescent="0.35"/>
    <row r="46" ht="14.25" customHeight="1" x14ac:dyDescent="0.35"/>
    <row r="47" ht="14.25" customHeight="1" x14ac:dyDescent="0.35"/>
    <row r="48"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sheetData>
  <sheetProtection algorithmName="SHA-512" hashValue="vp1FUVE9QgEqe9DYpizACEqMwJ3ugsTVc8TBR+n0td9wTYmYDEwuGYXaJnjn59TAKecwUmdR1/zsBHFzZ97fpw==" saltValue="qSQxygwIf7gOoslc00cYRg==" spinCount="100000" sheet="1" objects="1" scenarios="1"/>
  <mergeCells count="39">
    <mergeCell ref="G9:G10"/>
    <mergeCell ref="H9:I10"/>
    <mergeCell ref="H11:I11"/>
    <mergeCell ref="H12:I12"/>
    <mergeCell ref="H13:I13"/>
    <mergeCell ref="B12:D12"/>
    <mergeCell ref="B22:D22"/>
    <mergeCell ref="B23:D23"/>
    <mergeCell ref="B16:D16"/>
    <mergeCell ref="H14:I14"/>
    <mergeCell ref="H15:I15"/>
    <mergeCell ref="H16:I16"/>
    <mergeCell ref="H17:I17"/>
    <mergeCell ref="H18:I18"/>
    <mergeCell ref="H19:I19"/>
    <mergeCell ref="H20:I20"/>
    <mergeCell ref="H21:I21"/>
    <mergeCell ref="B24:D24"/>
    <mergeCell ref="B18:D18"/>
    <mergeCell ref="H22:I22"/>
    <mergeCell ref="H23:I23"/>
    <mergeCell ref="H24:I24"/>
    <mergeCell ref="B21:D21"/>
    <mergeCell ref="B26:D26"/>
    <mergeCell ref="H26:I26"/>
    <mergeCell ref="B25:E25"/>
    <mergeCell ref="H25:I25"/>
    <mergeCell ref="C2:G2"/>
    <mergeCell ref="C3:G3"/>
    <mergeCell ref="B5:H5"/>
    <mergeCell ref="B11:D11"/>
    <mergeCell ref="B13:D13"/>
    <mergeCell ref="B14:D14"/>
    <mergeCell ref="B15:D15"/>
    <mergeCell ref="B17:D17"/>
    <mergeCell ref="B19:D19"/>
    <mergeCell ref="B9:D10"/>
    <mergeCell ref="B20:D20"/>
    <mergeCell ref="F9:F10"/>
  </mergeCells>
  <conditionalFormatting sqref="C2:G3">
    <cfRule type="cellIs" dxfId="2" priority="1" operator="equal">
      <formula>0</formula>
    </cfRule>
  </conditionalFormatting>
  <pageMargins left="0.7" right="0.7" top="0.75" bottom="0.75" header="0" footer="0"/>
  <pageSetup scale="6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CCCC"/>
  </sheetPr>
  <dimension ref="B1:Q990"/>
  <sheetViews>
    <sheetView showGridLines="0" zoomScale="66" zoomScaleNormal="66" workbookViewId="0">
      <selection activeCell="H15" sqref="H15"/>
    </sheetView>
  </sheetViews>
  <sheetFormatPr defaultColWidth="14.453125" defaultRowHeight="15" customHeight="1" x14ac:dyDescent="0.35"/>
  <cols>
    <col min="1" max="1" width="9.08984375" style="26" customWidth="1"/>
    <col min="2" max="2" width="18.453125" style="26" customWidth="1"/>
    <col min="3" max="3" width="6.54296875" style="26" customWidth="1"/>
    <col min="4" max="4" width="24" style="26" customWidth="1"/>
    <col min="5" max="5" width="7" style="26" customWidth="1"/>
    <col min="6" max="6" width="66.36328125" style="26" customWidth="1"/>
    <col min="7" max="7" width="14.6328125" style="26" customWidth="1"/>
    <col min="8" max="8" width="14.81640625" style="26" customWidth="1"/>
    <col min="9" max="9" width="12" style="26" customWidth="1"/>
    <col min="10" max="11" width="15.36328125" style="26" customWidth="1"/>
    <col min="12" max="12" width="15.81640625" style="26" customWidth="1"/>
    <col min="13" max="13" width="16.08984375" style="26" customWidth="1"/>
    <col min="14" max="14" width="26.90625" style="26" customWidth="1"/>
    <col min="15" max="15" width="13.08984375" style="26" customWidth="1"/>
    <col min="16" max="16" width="23" style="26" customWidth="1"/>
    <col min="17" max="19" width="8" style="26" customWidth="1"/>
    <col min="20" max="16384" width="14.453125" style="26"/>
  </cols>
  <sheetData>
    <row r="1" spans="2:12" ht="27.75" customHeight="1" x14ac:dyDescent="0.35">
      <c r="B1" s="286" t="s">
        <v>0</v>
      </c>
      <c r="C1" s="287"/>
      <c r="D1" s="288">
        <f>'Instructions how to complete'!$C7</f>
        <v>0</v>
      </c>
      <c r="E1" s="289"/>
      <c r="F1" s="289"/>
      <c r="G1" s="289"/>
      <c r="H1" s="290"/>
    </row>
    <row r="2" spans="2:12" ht="33.75" customHeight="1" x14ac:dyDescent="0.35">
      <c r="B2" s="286" t="s">
        <v>1</v>
      </c>
      <c r="C2" s="287"/>
      <c r="D2" s="288">
        <f>'Instructions how to complete'!$C8</f>
        <v>0</v>
      </c>
      <c r="E2" s="289"/>
      <c r="F2" s="289"/>
      <c r="G2" s="289"/>
      <c r="H2" s="290"/>
    </row>
    <row r="3" spans="2:12" ht="14.25" customHeight="1" x14ac:dyDescent="0.35"/>
    <row r="4" spans="2:12" ht="18" x14ac:dyDescent="0.35">
      <c r="B4" s="291" t="s">
        <v>78</v>
      </c>
      <c r="C4" s="291"/>
      <c r="D4" s="291"/>
      <c r="E4" s="291"/>
      <c r="F4" s="291"/>
      <c r="G4" s="291"/>
      <c r="H4" s="291"/>
    </row>
    <row r="5" spans="2:12" ht="14.25" customHeight="1" x14ac:dyDescent="0.35">
      <c r="B5" s="2" t="s">
        <v>2</v>
      </c>
      <c r="C5" s="1"/>
      <c r="D5" s="1"/>
      <c r="E5" s="1"/>
      <c r="F5" s="1"/>
    </row>
    <row r="6" spans="2:12" ht="15" customHeight="1" thickBot="1" x14ac:dyDescent="0.4">
      <c r="B6" s="2"/>
      <c r="C6" s="1"/>
      <c r="D6" s="1"/>
      <c r="E6" s="1"/>
      <c r="F6" s="1"/>
    </row>
    <row r="7" spans="2:12" ht="25.25" customHeight="1" thickBot="1" x14ac:dyDescent="0.4">
      <c r="B7" s="306" t="s">
        <v>43</v>
      </c>
      <c r="C7" s="307"/>
      <c r="D7" s="307"/>
      <c r="E7" s="307"/>
      <c r="F7" s="308"/>
      <c r="G7" s="298" t="s">
        <v>21</v>
      </c>
      <c r="H7" s="299"/>
      <c r="I7" s="299"/>
      <c r="J7" s="299"/>
      <c r="K7" s="299"/>
      <c r="L7" s="300"/>
    </row>
    <row r="8" spans="2:12" ht="25.75" customHeight="1" thickBot="1" x14ac:dyDescent="0.4">
      <c r="B8" s="23"/>
      <c r="C8" s="23"/>
      <c r="D8" s="23"/>
      <c r="E8" s="23"/>
      <c r="F8" s="319" t="s">
        <v>7</v>
      </c>
      <c r="G8" s="317" t="s">
        <v>83</v>
      </c>
      <c r="H8" s="330"/>
      <c r="I8" s="318"/>
      <c r="J8" s="323" t="s">
        <v>84</v>
      </c>
      <c r="K8" s="324"/>
      <c r="L8" s="325"/>
    </row>
    <row r="9" spans="2:12" ht="58.75" customHeight="1" thickBot="1" x14ac:dyDescent="0.4">
      <c r="B9" s="25" t="s">
        <v>3</v>
      </c>
      <c r="C9" s="24" t="s">
        <v>4</v>
      </c>
      <c r="D9" s="24" t="s">
        <v>5</v>
      </c>
      <c r="E9" s="24" t="s">
        <v>6</v>
      </c>
      <c r="F9" s="320"/>
      <c r="G9" s="5" t="s">
        <v>39</v>
      </c>
      <c r="H9" s="5" t="s">
        <v>40</v>
      </c>
      <c r="I9" s="5" t="s">
        <v>41</v>
      </c>
      <c r="J9" s="5" t="s">
        <v>39</v>
      </c>
      <c r="K9" s="5" t="s">
        <v>40</v>
      </c>
      <c r="L9" s="5" t="s">
        <v>41</v>
      </c>
    </row>
    <row r="10" spans="2:12" ht="27" customHeight="1" x14ac:dyDescent="0.35">
      <c r="B10" s="309" t="s">
        <v>50</v>
      </c>
      <c r="C10" s="10" t="s">
        <v>8</v>
      </c>
      <c r="D10" s="11" t="s">
        <v>18</v>
      </c>
      <c r="E10" s="10" t="s">
        <v>9</v>
      </c>
      <c r="F10" s="14" t="s">
        <v>28</v>
      </c>
      <c r="G10" s="20">
        <v>10000</v>
      </c>
      <c r="H10" s="20">
        <v>1000</v>
      </c>
      <c r="I10" s="20">
        <v>500</v>
      </c>
      <c r="J10" s="20">
        <v>10000</v>
      </c>
      <c r="K10" s="20">
        <v>1000</v>
      </c>
      <c r="L10" s="20">
        <v>500</v>
      </c>
    </row>
    <row r="11" spans="2:12" ht="27" customHeight="1" x14ac:dyDescent="0.35">
      <c r="B11" s="310"/>
      <c r="C11" s="4" t="s">
        <v>10</v>
      </c>
      <c r="D11" s="12" t="s">
        <v>19</v>
      </c>
      <c r="E11" s="4" t="s">
        <v>11</v>
      </c>
      <c r="F11" s="15" t="s">
        <v>29</v>
      </c>
      <c r="G11" s="21">
        <v>10000</v>
      </c>
      <c r="H11" s="21">
        <v>1000</v>
      </c>
      <c r="I11" s="21">
        <v>500</v>
      </c>
      <c r="J11" s="21">
        <v>10000</v>
      </c>
      <c r="K11" s="21">
        <v>1000</v>
      </c>
      <c r="L11" s="21">
        <v>500</v>
      </c>
    </row>
    <row r="12" spans="2:12" ht="27" customHeight="1" x14ac:dyDescent="0.35">
      <c r="B12" s="310"/>
      <c r="C12" s="4" t="s">
        <v>12</v>
      </c>
      <c r="D12" s="12" t="s">
        <v>20</v>
      </c>
      <c r="E12" s="4" t="s">
        <v>14</v>
      </c>
      <c r="F12" s="15" t="s">
        <v>30</v>
      </c>
      <c r="G12" s="21">
        <v>10000</v>
      </c>
      <c r="H12" s="21">
        <v>1000</v>
      </c>
      <c r="I12" s="21">
        <v>500</v>
      </c>
      <c r="J12" s="21">
        <v>10000</v>
      </c>
      <c r="K12" s="21">
        <v>1000</v>
      </c>
      <c r="L12" s="21">
        <v>500</v>
      </c>
    </row>
    <row r="13" spans="2:12" ht="27" customHeight="1" x14ac:dyDescent="0.35">
      <c r="B13" s="310"/>
      <c r="C13" s="4" t="s">
        <v>13</v>
      </c>
      <c r="D13" s="12" t="s">
        <v>31</v>
      </c>
      <c r="E13" s="4" t="s">
        <v>32</v>
      </c>
      <c r="F13" s="15" t="s">
        <v>33</v>
      </c>
      <c r="G13" s="21">
        <v>10000</v>
      </c>
      <c r="H13" s="21">
        <v>1000</v>
      </c>
      <c r="I13" s="21">
        <v>500</v>
      </c>
      <c r="J13" s="21">
        <v>10000</v>
      </c>
      <c r="K13" s="21">
        <v>1000</v>
      </c>
      <c r="L13" s="21">
        <v>500</v>
      </c>
    </row>
    <row r="14" spans="2:12" ht="27" customHeight="1" x14ac:dyDescent="0.35">
      <c r="B14" s="310"/>
      <c r="C14" s="4" t="s">
        <v>15</v>
      </c>
      <c r="D14" s="12" t="s">
        <v>17</v>
      </c>
      <c r="E14" s="4" t="s">
        <v>34</v>
      </c>
      <c r="F14" s="15" t="s">
        <v>35</v>
      </c>
      <c r="G14" s="21">
        <v>10000</v>
      </c>
      <c r="H14" s="21">
        <v>1000</v>
      </c>
      <c r="I14" s="21">
        <v>500</v>
      </c>
      <c r="J14" s="21">
        <v>10000</v>
      </c>
      <c r="K14" s="21">
        <v>1000</v>
      </c>
      <c r="L14" s="21">
        <v>500</v>
      </c>
    </row>
    <row r="15" spans="2:12" ht="27" customHeight="1" thickBot="1" x14ac:dyDescent="0.4">
      <c r="B15" s="311"/>
      <c r="C15" s="9" t="s">
        <v>16</v>
      </c>
      <c r="D15" s="13" t="s">
        <v>36</v>
      </c>
      <c r="E15" s="9" t="s">
        <v>37</v>
      </c>
      <c r="F15" s="16" t="s">
        <v>38</v>
      </c>
      <c r="G15" s="22">
        <v>10000</v>
      </c>
      <c r="H15" s="22">
        <v>1000</v>
      </c>
      <c r="I15" s="22">
        <v>500</v>
      </c>
      <c r="J15" s="22">
        <v>10000</v>
      </c>
      <c r="K15" s="22">
        <v>1000</v>
      </c>
      <c r="L15" s="22">
        <v>500</v>
      </c>
    </row>
    <row r="16" spans="2:12" ht="27" customHeight="1" thickBot="1" x14ac:dyDescent="0.4"/>
    <row r="17" spans="2:17" ht="27" customHeight="1" thickBot="1" x14ac:dyDescent="0.4">
      <c r="B17" s="312" t="s">
        <v>43</v>
      </c>
      <c r="C17" s="313"/>
      <c r="D17" s="313"/>
      <c r="E17" s="313"/>
      <c r="F17" s="314"/>
      <c r="G17" s="326" t="s">
        <v>96</v>
      </c>
      <c r="H17" s="327"/>
      <c r="I17" s="327"/>
      <c r="J17" s="327"/>
      <c r="K17" s="328"/>
      <c r="M17" s="292" t="s">
        <v>68</v>
      </c>
      <c r="N17" s="293"/>
      <c r="O17" s="293"/>
      <c r="P17" s="293"/>
      <c r="Q17" s="294"/>
    </row>
    <row r="18" spans="2:17" ht="91.5" thickBot="1" x14ac:dyDescent="0.4">
      <c r="B18" s="6" t="s">
        <v>3</v>
      </c>
      <c r="C18" s="27" t="s">
        <v>4</v>
      </c>
      <c r="D18" s="28" t="s">
        <v>5</v>
      </c>
      <c r="E18" s="29" t="s">
        <v>6</v>
      </c>
      <c r="F18" s="30" t="s">
        <v>7</v>
      </c>
      <c r="G18" s="31" t="s">
        <v>103</v>
      </c>
      <c r="H18" s="31" t="s">
        <v>104</v>
      </c>
      <c r="I18" s="32" t="s">
        <v>87</v>
      </c>
      <c r="J18" s="33" t="s">
        <v>88</v>
      </c>
      <c r="K18" s="31" t="s">
        <v>89</v>
      </c>
      <c r="M18" s="295"/>
      <c r="N18" s="296"/>
      <c r="O18" s="296"/>
      <c r="P18" s="296"/>
      <c r="Q18" s="297"/>
    </row>
    <row r="19" spans="2:17" ht="27" customHeight="1" thickBot="1" x14ac:dyDescent="0.4">
      <c r="B19" s="329" t="s">
        <v>49</v>
      </c>
      <c r="C19" s="34" t="s">
        <v>8</v>
      </c>
      <c r="D19" s="35" t="s">
        <v>18</v>
      </c>
      <c r="E19" s="34" t="s">
        <v>9</v>
      </c>
      <c r="F19" s="36" t="s">
        <v>28</v>
      </c>
      <c r="G19" s="43">
        <v>100</v>
      </c>
      <c r="H19" s="43">
        <v>100</v>
      </c>
      <c r="I19" s="43">
        <v>100</v>
      </c>
      <c r="J19" s="43">
        <v>100</v>
      </c>
      <c r="K19" s="43">
        <v>100</v>
      </c>
      <c r="M19" s="283" t="s">
        <v>53</v>
      </c>
      <c r="N19" s="284"/>
      <c r="O19" s="284"/>
      <c r="P19" s="285"/>
      <c r="Q19" s="55" t="s">
        <v>24</v>
      </c>
    </row>
    <row r="20" spans="2:17" ht="27" customHeight="1" thickBot="1" x14ac:dyDescent="0.4">
      <c r="B20" s="321"/>
      <c r="C20" s="37" t="s">
        <v>10</v>
      </c>
      <c r="D20" s="38" t="s">
        <v>19</v>
      </c>
      <c r="E20" s="37" t="s">
        <v>11</v>
      </c>
      <c r="F20" s="39" t="s">
        <v>29</v>
      </c>
      <c r="G20" s="44">
        <v>100</v>
      </c>
      <c r="H20" s="44">
        <v>100</v>
      </c>
      <c r="I20" s="44">
        <v>100</v>
      </c>
      <c r="J20" s="44">
        <v>100</v>
      </c>
      <c r="K20" s="44">
        <v>100</v>
      </c>
      <c r="M20" s="283" t="s">
        <v>62</v>
      </c>
      <c r="N20" s="284"/>
      <c r="O20" s="284"/>
      <c r="P20" s="285"/>
      <c r="Q20" s="56">
        <v>1000</v>
      </c>
    </row>
    <row r="21" spans="2:17" ht="27" customHeight="1" thickBot="1" x14ac:dyDescent="0.4">
      <c r="B21" s="321"/>
      <c r="C21" s="37" t="s">
        <v>12</v>
      </c>
      <c r="D21" s="38" t="s">
        <v>20</v>
      </c>
      <c r="E21" s="37" t="s">
        <v>14</v>
      </c>
      <c r="F21" s="39" t="s">
        <v>30</v>
      </c>
      <c r="G21" s="44">
        <v>100</v>
      </c>
      <c r="H21" s="44">
        <v>100</v>
      </c>
      <c r="I21" s="44">
        <v>100</v>
      </c>
      <c r="J21" s="44">
        <v>100</v>
      </c>
      <c r="K21" s="44">
        <v>100</v>
      </c>
      <c r="M21" s="283" t="s">
        <v>63</v>
      </c>
      <c r="N21" s="284"/>
      <c r="O21" s="284"/>
      <c r="P21" s="285"/>
      <c r="Q21" s="56">
        <v>1500</v>
      </c>
    </row>
    <row r="22" spans="2:17" ht="27" customHeight="1" thickBot="1" x14ac:dyDescent="0.4">
      <c r="B22" s="321"/>
      <c r="C22" s="37" t="s">
        <v>13</v>
      </c>
      <c r="D22" s="38" t="s">
        <v>90</v>
      </c>
      <c r="E22" s="37" t="s">
        <v>91</v>
      </c>
      <c r="F22" s="39" t="s">
        <v>92</v>
      </c>
      <c r="G22" s="44">
        <v>100</v>
      </c>
      <c r="H22" s="44">
        <v>100</v>
      </c>
      <c r="I22" s="44">
        <v>100</v>
      </c>
      <c r="J22" s="44">
        <v>100</v>
      </c>
      <c r="K22" s="44">
        <v>100</v>
      </c>
      <c r="L22" s="3"/>
      <c r="M22" s="283" t="s">
        <v>66</v>
      </c>
      <c r="N22" s="284"/>
      <c r="O22" s="284"/>
      <c r="P22" s="285"/>
      <c r="Q22" s="56">
        <v>1000</v>
      </c>
    </row>
    <row r="23" spans="2:17" ht="27" customHeight="1" thickBot="1" x14ac:dyDescent="0.4">
      <c r="B23" s="321"/>
      <c r="C23" s="37" t="s">
        <v>15</v>
      </c>
      <c r="D23" s="38" t="s">
        <v>31</v>
      </c>
      <c r="E23" s="37" t="s">
        <v>32</v>
      </c>
      <c r="F23" s="39" t="s">
        <v>33</v>
      </c>
      <c r="G23" s="44">
        <v>100</v>
      </c>
      <c r="H23" s="44">
        <v>100</v>
      </c>
      <c r="I23" s="44">
        <v>100</v>
      </c>
      <c r="J23" s="44">
        <v>100</v>
      </c>
      <c r="K23" s="44">
        <v>100</v>
      </c>
      <c r="M23" s="283" t="s">
        <v>65</v>
      </c>
      <c r="N23" s="284"/>
      <c r="O23" s="284"/>
      <c r="P23" s="285"/>
      <c r="Q23" s="56">
        <v>1000</v>
      </c>
    </row>
    <row r="24" spans="2:17" ht="27" customHeight="1" thickBot="1" x14ac:dyDescent="0.4">
      <c r="B24" s="321"/>
      <c r="C24" s="37" t="s">
        <v>16</v>
      </c>
      <c r="D24" s="38" t="s">
        <v>17</v>
      </c>
      <c r="E24" s="37" t="s">
        <v>34</v>
      </c>
      <c r="F24" s="39" t="s">
        <v>35</v>
      </c>
      <c r="G24" s="44">
        <v>100</v>
      </c>
      <c r="H24" s="44">
        <v>100</v>
      </c>
      <c r="I24" s="44">
        <v>100</v>
      </c>
      <c r="J24" s="44">
        <v>100</v>
      </c>
      <c r="K24" s="44">
        <v>100</v>
      </c>
      <c r="M24" s="283" t="s">
        <v>54</v>
      </c>
      <c r="N24" s="284"/>
      <c r="O24" s="284"/>
      <c r="P24" s="285"/>
      <c r="Q24" s="56">
        <v>150</v>
      </c>
    </row>
    <row r="25" spans="2:17" ht="27" customHeight="1" thickBot="1" x14ac:dyDescent="0.4">
      <c r="B25" s="322"/>
      <c r="C25" s="40" t="s">
        <v>93</v>
      </c>
      <c r="D25" s="41" t="s">
        <v>36</v>
      </c>
      <c r="E25" s="40" t="s">
        <v>37</v>
      </c>
      <c r="F25" s="42" t="s">
        <v>38</v>
      </c>
      <c r="G25" s="45">
        <v>100</v>
      </c>
      <c r="H25" s="45">
        <v>100</v>
      </c>
      <c r="I25" s="45">
        <v>100</v>
      </c>
      <c r="J25" s="45">
        <v>100</v>
      </c>
      <c r="K25" s="45">
        <v>100</v>
      </c>
      <c r="M25" s="283" t="s">
        <v>61</v>
      </c>
      <c r="N25" s="284"/>
      <c r="O25" s="284"/>
      <c r="P25" s="285"/>
      <c r="Q25" s="56">
        <v>150</v>
      </c>
    </row>
    <row r="26" spans="2:17" ht="27" customHeight="1" thickBot="1" x14ac:dyDescent="0.4">
      <c r="M26" s="283" t="s">
        <v>55</v>
      </c>
      <c r="N26" s="284"/>
      <c r="O26" s="284"/>
      <c r="P26" s="285"/>
      <c r="Q26" s="56">
        <v>1000</v>
      </c>
    </row>
    <row r="27" spans="2:17" ht="27" customHeight="1" thickBot="1" x14ac:dyDescent="0.4">
      <c r="B27" s="312" t="s">
        <v>43</v>
      </c>
      <c r="C27" s="313"/>
      <c r="D27" s="313"/>
      <c r="E27" s="313"/>
      <c r="F27" s="314"/>
      <c r="G27" s="326" t="s">
        <v>96</v>
      </c>
      <c r="H27" s="327"/>
      <c r="I27" s="327"/>
      <c r="J27" s="327"/>
      <c r="K27" s="328"/>
      <c r="M27" s="283" t="s">
        <v>57</v>
      </c>
      <c r="N27" s="284"/>
      <c r="O27" s="284"/>
      <c r="P27" s="285"/>
      <c r="Q27" s="56">
        <v>150</v>
      </c>
    </row>
    <row r="28" spans="2:17" ht="61.5" customHeight="1" thickBot="1" x14ac:dyDescent="0.4">
      <c r="B28" s="49" t="s">
        <v>3</v>
      </c>
      <c r="C28" s="50" t="s">
        <v>4</v>
      </c>
      <c r="D28" s="51" t="s">
        <v>5</v>
      </c>
      <c r="E28" s="52" t="s">
        <v>6</v>
      </c>
      <c r="F28" s="53" t="s">
        <v>7</v>
      </c>
      <c r="G28" s="54" t="s">
        <v>103</v>
      </c>
      <c r="H28" s="54" t="s">
        <v>104</v>
      </c>
      <c r="I28" s="32" t="s">
        <v>87</v>
      </c>
      <c r="J28" s="33" t="s">
        <v>88</v>
      </c>
      <c r="K28" s="31" t="s">
        <v>89</v>
      </c>
      <c r="M28" s="283" t="s">
        <v>56</v>
      </c>
      <c r="N28" s="284"/>
      <c r="O28" s="284"/>
      <c r="P28" s="285"/>
      <c r="Q28" s="56">
        <v>150</v>
      </c>
    </row>
    <row r="29" spans="2:17" ht="27" customHeight="1" thickBot="1" x14ac:dyDescent="0.4">
      <c r="B29" s="321" t="s">
        <v>95</v>
      </c>
      <c r="C29" s="46" t="s">
        <v>8</v>
      </c>
      <c r="D29" s="47" t="s">
        <v>18</v>
      </c>
      <c r="E29" s="46" t="s">
        <v>9</v>
      </c>
      <c r="F29" s="48" t="s">
        <v>28</v>
      </c>
      <c r="G29" s="43">
        <v>100</v>
      </c>
      <c r="H29" s="43">
        <v>100</v>
      </c>
      <c r="I29" s="43">
        <v>100</v>
      </c>
      <c r="J29" s="43">
        <v>100</v>
      </c>
      <c r="K29" s="43">
        <v>100</v>
      </c>
      <c r="M29" s="283" t="s">
        <v>58</v>
      </c>
      <c r="N29" s="284"/>
      <c r="O29" s="284"/>
      <c r="P29" s="285"/>
      <c r="Q29" s="56">
        <v>150</v>
      </c>
    </row>
    <row r="30" spans="2:17" ht="27" customHeight="1" thickBot="1" x14ac:dyDescent="0.4">
      <c r="B30" s="321"/>
      <c r="C30" s="37" t="s">
        <v>10</v>
      </c>
      <c r="D30" s="38" t="s">
        <v>19</v>
      </c>
      <c r="E30" s="37" t="s">
        <v>11</v>
      </c>
      <c r="F30" s="39" t="s">
        <v>29</v>
      </c>
      <c r="G30" s="44">
        <v>100</v>
      </c>
      <c r="H30" s="44">
        <v>100</v>
      </c>
      <c r="I30" s="44">
        <v>100</v>
      </c>
      <c r="J30" s="44">
        <v>100</v>
      </c>
      <c r="K30" s="44">
        <v>100</v>
      </c>
      <c r="M30" s="283" t="s">
        <v>59</v>
      </c>
      <c r="N30" s="284"/>
      <c r="O30" s="284"/>
      <c r="P30" s="285"/>
      <c r="Q30" s="56">
        <v>1000</v>
      </c>
    </row>
    <row r="31" spans="2:17" ht="27" customHeight="1" thickBot="1" x14ac:dyDescent="0.4">
      <c r="B31" s="321"/>
      <c r="C31" s="37" t="s">
        <v>12</v>
      </c>
      <c r="D31" s="38" t="s">
        <v>20</v>
      </c>
      <c r="E31" s="37" t="s">
        <v>14</v>
      </c>
      <c r="F31" s="39" t="s">
        <v>30</v>
      </c>
      <c r="G31" s="44">
        <v>100</v>
      </c>
      <c r="H31" s="44">
        <v>100</v>
      </c>
      <c r="I31" s="44">
        <v>100</v>
      </c>
      <c r="J31" s="44">
        <v>100</v>
      </c>
      <c r="K31" s="44">
        <v>100</v>
      </c>
      <c r="M31" s="283" t="s">
        <v>60</v>
      </c>
      <c r="N31" s="284"/>
      <c r="O31" s="284"/>
      <c r="P31" s="285"/>
      <c r="Q31" s="56">
        <v>150</v>
      </c>
    </row>
    <row r="32" spans="2:17" ht="27" customHeight="1" thickBot="1" x14ac:dyDescent="0.4">
      <c r="B32" s="321"/>
      <c r="C32" s="37" t="s">
        <v>13</v>
      </c>
      <c r="D32" s="38" t="s">
        <v>90</v>
      </c>
      <c r="E32" s="37" t="s">
        <v>91</v>
      </c>
      <c r="F32" s="39" t="s">
        <v>92</v>
      </c>
      <c r="G32" s="44">
        <v>100</v>
      </c>
      <c r="H32" s="44">
        <v>100</v>
      </c>
      <c r="I32" s="44">
        <v>100</v>
      </c>
      <c r="J32" s="44">
        <v>100</v>
      </c>
      <c r="K32" s="44">
        <v>100</v>
      </c>
      <c r="M32" s="283" t="s">
        <v>86</v>
      </c>
      <c r="N32" s="284"/>
      <c r="O32" s="284"/>
      <c r="P32" s="285"/>
      <c r="Q32" s="57">
        <v>10000</v>
      </c>
    </row>
    <row r="33" spans="2:17" ht="27" customHeight="1" thickBot="1" x14ac:dyDescent="0.4">
      <c r="B33" s="321"/>
      <c r="C33" s="37" t="s">
        <v>15</v>
      </c>
      <c r="D33" s="38" t="s">
        <v>31</v>
      </c>
      <c r="E33" s="37" t="s">
        <v>32</v>
      </c>
      <c r="F33" s="39" t="s">
        <v>33</v>
      </c>
      <c r="G33" s="44">
        <v>100</v>
      </c>
      <c r="H33" s="44">
        <v>100</v>
      </c>
      <c r="I33" s="44">
        <v>100</v>
      </c>
      <c r="J33" s="44">
        <v>100</v>
      </c>
      <c r="K33" s="44">
        <v>100</v>
      </c>
      <c r="M33" s="283" t="s">
        <v>101</v>
      </c>
      <c r="N33" s="284"/>
      <c r="O33" s="284"/>
      <c r="P33" s="284"/>
      <c r="Q33" s="58">
        <v>10000</v>
      </c>
    </row>
    <row r="34" spans="2:17" ht="27" customHeight="1" x14ac:dyDescent="0.35">
      <c r="B34" s="321"/>
      <c r="C34" s="37" t="s">
        <v>16</v>
      </c>
      <c r="D34" s="38" t="s">
        <v>17</v>
      </c>
      <c r="E34" s="37" t="s">
        <v>34</v>
      </c>
      <c r="F34" s="39" t="s">
        <v>35</v>
      </c>
      <c r="G34" s="44">
        <v>100</v>
      </c>
      <c r="H34" s="44">
        <v>100</v>
      </c>
      <c r="I34" s="44">
        <v>100</v>
      </c>
      <c r="J34" s="44">
        <v>100</v>
      </c>
      <c r="K34" s="44">
        <v>100</v>
      </c>
    </row>
    <row r="35" spans="2:17" ht="27" customHeight="1" thickBot="1" x14ac:dyDescent="0.4">
      <c r="B35" s="322"/>
      <c r="C35" s="40" t="s">
        <v>93</v>
      </c>
      <c r="D35" s="41" t="s">
        <v>36</v>
      </c>
      <c r="E35" s="40" t="s">
        <v>37</v>
      </c>
      <c r="F35" s="42" t="s">
        <v>38</v>
      </c>
      <c r="G35" s="45">
        <v>100</v>
      </c>
      <c r="H35" s="45">
        <v>100</v>
      </c>
      <c r="I35" s="45">
        <v>100</v>
      </c>
      <c r="J35" s="45">
        <v>100</v>
      </c>
      <c r="K35" s="45">
        <v>100</v>
      </c>
    </row>
    <row r="36" spans="2:17" ht="27" customHeight="1" thickBot="1" x14ac:dyDescent="0.4"/>
    <row r="37" spans="2:17" ht="27" customHeight="1" thickBot="1" x14ac:dyDescent="0.4">
      <c r="B37" s="303" t="s">
        <v>43</v>
      </c>
      <c r="C37" s="304"/>
      <c r="D37" s="305"/>
      <c r="E37" s="315" t="s">
        <v>69</v>
      </c>
      <c r="F37" s="316"/>
    </row>
    <row r="38" spans="2:17" ht="27" customHeight="1" thickBot="1" x14ac:dyDescent="0.4">
      <c r="B38" s="6" t="s">
        <v>3</v>
      </c>
      <c r="C38" s="7" t="s">
        <v>4</v>
      </c>
      <c r="D38" s="8" t="s">
        <v>5</v>
      </c>
      <c r="E38" s="317"/>
      <c r="F38" s="318"/>
    </row>
    <row r="39" spans="2:17" ht="27" customHeight="1" thickBot="1" x14ac:dyDescent="0.4">
      <c r="B39" s="17" t="s">
        <v>48</v>
      </c>
      <c r="C39" s="18" t="s">
        <v>46</v>
      </c>
      <c r="D39" s="19" t="s">
        <v>47</v>
      </c>
      <c r="E39" s="301">
        <v>10000</v>
      </c>
      <c r="F39" s="302"/>
    </row>
    <row r="40" spans="2:17" ht="27" customHeight="1" x14ac:dyDescent="0.35"/>
    <row r="41" spans="2:17" ht="27" customHeight="1" x14ac:dyDescent="0.35"/>
    <row r="42" spans="2:17" ht="27" customHeight="1" x14ac:dyDescent="0.35"/>
    <row r="43" spans="2:17" ht="27" customHeight="1" x14ac:dyDescent="0.35"/>
    <row r="44" spans="2:17" ht="27" customHeight="1" x14ac:dyDescent="0.35"/>
    <row r="45" spans="2:17" ht="27" customHeight="1" x14ac:dyDescent="0.35"/>
    <row r="46" spans="2:17" ht="27" customHeight="1" x14ac:dyDescent="0.35"/>
    <row r="47" spans="2:17" ht="27" customHeight="1" x14ac:dyDescent="0.35"/>
    <row r="48" spans="2:17" ht="27" customHeight="1" x14ac:dyDescent="0.35"/>
    <row r="49" ht="27" customHeight="1" x14ac:dyDescent="0.35"/>
    <row r="50" ht="39.65" customHeight="1" x14ac:dyDescent="0.35"/>
    <row r="51" ht="68.400000000000006" customHeight="1" x14ac:dyDescent="0.35"/>
    <row r="58" ht="14.25" customHeight="1" x14ac:dyDescent="0.35"/>
    <row r="59" ht="64.25" customHeight="1" x14ac:dyDescent="0.35"/>
    <row r="60" ht="14.5" x14ac:dyDescent="0.35"/>
    <row r="61" ht="25.5" customHeight="1" x14ac:dyDescent="0.35"/>
    <row r="62" ht="24.75" customHeight="1" x14ac:dyDescent="0.35"/>
    <row r="63" ht="40.5" customHeight="1" x14ac:dyDescent="0.35"/>
    <row r="64" ht="27" customHeight="1" x14ac:dyDescent="0.35"/>
    <row r="65" ht="31.5" customHeight="1" x14ac:dyDescent="0.35"/>
    <row r="66" ht="38.25" customHeight="1" x14ac:dyDescent="0.35"/>
    <row r="67" ht="25.25" customHeight="1" x14ac:dyDescent="0.35"/>
    <row r="68" ht="31.75" customHeight="1" x14ac:dyDescent="0.35"/>
    <row r="69" ht="14.5" x14ac:dyDescent="0.35"/>
    <row r="70" ht="21.75" customHeight="1" x14ac:dyDescent="0.35"/>
    <row r="71" ht="31.5" customHeight="1" x14ac:dyDescent="0.35"/>
    <row r="72" ht="24.75" customHeight="1" x14ac:dyDescent="0.35"/>
    <row r="73" ht="22.5" customHeight="1" x14ac:dyDescent="0.35"/>
    <row r="74" ht="21.75" customHeight="1" x14ac:dyDescent="0.35"/>
    <row r="75" ht="35.25" customHeight="1" x14ac:dyDescent="0.35"/>
    <row r="76" ht="23.25" customHeight="1" x14ac:dyDescent="0.35"/>
    <row r="77" ht="14.5" x14ac:dyDescent="0.35"/>
    <row r="78" ht="14.5" x14ac:dyDescent="0.35"/>
    <row r="79" ht="14.5" x14ac:dyDescent="0.35"/>
    <row r="80" ht="20" customHeight="1" x14ac:dyDescent="0.35"/>
    <row r="81" ht="14.5" x14ac:dyDescent="0.35"/>
    <row r="82" ht="34.25" customHeight="1" x14ac:dyDescent="0.35"/>
    <row r="83" ht="20" customHeight="1" x14ac:dyDescent="0.35"/>
    <row r="84" ht="20" customHeight="1" x14ac:dyDescent="0.35"/>
    <row r="85" ht="20" customHeight="1" x14ac:dyDescent="0.35"/>
    <row r="86" ht="20" customHeight="1" x14ac:dyDescent="0.35"/>
    <row r="87" ht="20" customHeight="1" x14ac:dyDescent="0.35"/>
    <row r="88" ht="20" customHeight="1" x14ac:dyDescent="0.35"/>
    <row r="89" ht="20" customHeight="1" x14ac:dyDescent="0.35"/>
    <row r="90" ht="20" customHeight="1" x14ac:dyDescent="0.35"/>
    <row r="91" ht="20" customHeight="1" x14ac:dyDescent="0.35"/>
    <row r="92" ht="20" customHeight="1" x14ac:dyDescent="0.35"/>
    <row r="93" ht="20"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sheetData>
  <sheetProtection algorithmName="SHA-512" hashValue="J3R0AqRHLe/s/uRabM+kdswJPX5Dh6GT+FtEmrBt09z7g4A63g+gf2FVjzzVtgzUz2rCINj6O1TrmnWiPcbk/A==" saltValue="CmyglFsnSdPnMcYBzWsSsQ==" spinCount="100000" sheet="1" objects="1" scenarios="1"/>
  <mergeCells count="36">
    <mergeCell ref="J8:L8"/>
    <mergeCell ref="G17:K17"/>
    <mergeCell ref="B19:B25"/>
    <mergeCell ref="G27:K27"/>
    <mergeCell ref="G8:I8"/>
    <mergeCell ref="B37:D37"/>
    <mergeCell ref="B7:F7"/>
    <mergeCell ref="B10:B15"/>
    <mergeCell ref="B17:F17"/>
    <mergeCell ref="B27:F27"/>
    <mergeCell ref="E37:F38"/>
    <mergeCell ref="F8:F9"/>
    <mergeCell ref="B29:B35"/>
    <mergeCell ref="E39:F39"/>
    <mergeCell ref="M28:P28"/>
    <mergeCell ref="M27:P27"/>
    <mergeCell ref="M29:P29"/>
    <mergeCell ref="M30:P30"/>
    <mergeCell ref="M31:P31"/>
    <mergeCell ref="M32:P32"/>
    <mergeCell ref="M23:P23"/>
    <mergeCell ref="M33:P33"/>
    <mergeCell ref="B1:C1"/>
    <mergeCell ref="B2:C2"/>
    <mergeCell ref="D1:H1"/>
    <mergeCell ref="D2:H2"/>
    <mergeCell ref="B4:H4"/>
    <mergeCell ref="M17:Q18"/>
    <mergeCell ref="M19:P19"/>
    <mergeCell ref="M24:P24"/>
    <mergeCell ref="M25:P25"/>
    <mergeCell ref="M26:P26"/>
    <mergeCell ref="M20:P20"/>
    <mergeCell ref="M21:P21"/>
    <mergeCell ref="M22:P22"/>
    <mergeCell ref="G7:L7"/>
  </mergeCells>
  <conditionalFormatting sqref="D1:H2">
    <cfRule type="cellIs" dxfId="1" priority="1" operator="equal">
      <formula>0</formula>
    </cfRule>
  </conditionalFormatting>
  <pageMargins left="0.7" right="0.7" top="0.75" bottom="0.75" header="0" footer="0"/>
  <pageSetup scale="3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CCCC"/>
  </sheetPr>
  <dimension ref="B1:Q957"/>
  <sheetViews>
    <sheetView showGridLines="0" zoomScale="60" zoomScaleNormal="60" workbookViewId="0">
      <selection activeCell="A67" sqref="A67"/>
    </sheetView>
  </sheetViews>
  <sheetFormatPr defaultColWidth="14.453125" defaultRowHeight="15" customHeight="1" x14ac:dyDescent="0.35"/>
  <cols>
    <col min="1" max="1" width="4.36328125" style="69" customWidth="1"/>
    <col min="2" max="2" width="16" style="69" customWidth="1"/>
    <col min="3" max="3" width="13.54296875" style="69" customWidth="1"/>
    <col min="4" max="4" width="24" style="69" customWidth="1"/>
    <col min="5" max="5" width="7" style="69" customWidth="1"/>
    <col min="6" max="6" width="57.453125" style="69" customWidth="1"/>
    <col min="7" max="7" width="18.08984375" style="69" customWidth="1"/>
    <col min="8" max="8" width="13.08984375" style="69" bestFit="1" customWidth="1"/>
    <col min="9" max="9" width="19" style="69" customWidth="1"/>
    <col min="10" max="10" width="14.90625" style="69" bestFit="1" customWidth="1"/>
    <col min="11" max="11" width="16.81640625" style="69" customWidth="1"/>
    <col min="12" max="12" width="18.36328125" style="69" customWidth="1"/>
    <col min="13" max="13" width="26.90625" style="69" customWidth="1"/>
    <col min="14" max="14" width="25.1796875" style="69" customWidth="1"/>
    <col min="15" max="15" width="26" style="69" customWidth="1"/>
    <col min="16" max="16" width="26.08984375" style="69" customWidth="1"/>
    <col min="17" max="17" width="13.36328125" style="69" customWidth="1"/>
    <col min="18" max="18" width="9.08984375" style="69" customWidth="1"/>
    <col min="19" max="19" width="24" style="69" customWidth="1"/>
    <col min="20" max="20" width="9.08984375" style="69" customWidth="1"/>
    <col min="21" max="21" width="41.90625" style="69" customWidth="1"/>
    <col min="22" max="26" width="8" style="69" customWidth="1"/>
    <col min="27" max="16384" width="14.453125" style="69"/>
  </cols>
  <sheetData>
    <row r="1" spans="2:12" ht="14.25" customHeight="1" x14ac:dyDescent="0.35"/>
    <row r="2" spans="2:12" ht="18.649999999999999" customHeight="1" x14ac:dyDescent="0.35">
      <c r="B2" s="335" t="s">
        <v>0</v>
      </c>
      <c r="C2" s="226"/>
      <c r="D2" s="227">
        <f>'Instructions how to complete'!$C7</f>
        <v>0</v>
      </c>
      <c r="E2" s="228"/>
      <c r="F2" s="228"/>
      <c r="G2" s="228"/>
      <c r="H2" s="229"/>
    </row>
    <row r="3" spans="2:12" ht="19.75" customHeight="1" x14ac:dyDescent="0.35">
      <c r="B3" s="335" t="s">
        <v>1</v>
      </c>
      <c r="C3" s="226"/>
      <c r="D3" s="227">
        <f>'Instructions how to complete'!$C8</f>
        <v>0</v>
      </c>
      <c r="E3" s="228"/>
      <c r="F3" s="228"/>
      <c r="G3" s="228"/>
      <c r="H3" s="229"/>
    </row>
    <row r="4" spans="2:12" ht="14.25" customHeight="1" x14ac:dyDescent="0.35"/>
    <row r="5" spans="2:12" ht="18" x14ac:dyDescent="0.35">
      <c r="B5" s="224" t="s">
        <v>78</v>
      </c>
      <c r="C5" s="224"/>
      <c r="D5" s="224"/>
      <c r="E5" s="224"/>
      <c r="F5" s="224"/>
      <c r="G5" s="224"/>
      <c r="H5" s="224"/>
    </row>
    <row r="6" spans="2:12" ht="14.25" customHeight="1" x14ac:dyDescent="0.35">
      <c r="B6" s="70" t="s">
        <v>2</v>
      </c>
      <c r="C6" s="70"/>
      <c r="D6" s="71"/>
      <c r="E6" s="71"/>
      <c r="F6" s="71"/>
    </row>
    <row r="7" spans="2:12" ht="15" customHeight="1" thickBot="1" x14ac:dyDescent="0.4">
      <c r="B7" s="70"/>
      <c r="C7" s="70"/>
      <c r="D7" s="71"/>
      <c r="E7" s="71"/>
      <c r="F7" s="71"/>
    </row>
    <row r="8" spans="2:12" ht="28.75" customHeight="1" thickBot="1" x14ac:dyDescent="0.4">
      <c r="B8" s="215" t="s">
        <v>43</v>
      </c>
      <c r="C8" s="216"/>
      <c r="D8" s="216"/>
      <c r="E8" s="216"/>
      <c r="F8" s="217"/>
      <c r="G8" s="198" t="s">
        <v>71</v>
      </c>
      <c r="H8" s="199"/>
      <c r="I8" s="199"/>
      <c r="J8" s="199"/>
      <c r="K8" s="199"/>
      <c r="L8" s="200"/>
    </row>
    <row r="9" spans="2:12" ht="28.75" customHeight="1" thickBot="1" x14ac:dyDescent="0.4">
      <c r="B9" s="72"/>
      <c r="C9" s="73"/>
      <c r="D9" s="73"/>
      <c r="E9" s="73"/>
      <c r="F9" s="73"/>
      <c r="G9" s="195" t="s">
        <v>83</v>
      </c>
      <c r="H9" s="196"/>
      <c r="I9" s="197"/>
      <c r="J9" s="195" t="s">
        <v>84</v>
      </c>
      <c r="K9" s="196"/>
      <c r="L9" s="197"/>
    </row>
    <row r="10" spans="2:12" ht="72" customHeight="1" thickBot="1" x14ac:dyDescent="0.4">
      <c r="B10" s="74" t="s">
        <v>3</v>
      </c>
      <c r="C10" s="75" t="s">
        <v>4</v>
      </c>
      <c r="D10" s="76" t="s">
        <v>5</v>
      </c>
      <c r="E10" s="77" t="s">
        <v>6</v>
      </c>
      <c r="F10" s="78" t="s">
        <v>7</v>
      </c>
      <c r="G10" s="79" t="s">
        <v>39</v>
      </c>
      <c r="H10" s="79" t="s">
        <v>40</v>
      </c>
      <c r="I10" s="79" t="s">
        <v>41</v>
      </c>
      <c r="J10" s="79" t="s">
        <v>39</v>
      </c>
      <c r="K10" s="79" t="s">
        <v>40</v>
      </c>
      <c r="L10" s="79" t="s">
        <v>41</v>
      </c>
    </row>
    <row r="11" spans="2:12" ht="14.5" x14ac:dyDescent="0.35">
      <c r="B11" s="331" t="s">
        <v>50</v>
      </c>
      <c r="C11" s="80" t="s">
        <v>8</v>
      </c>
      <c r="D11" s="81" t="s">
        <v>18</v>
      </c>
      <c r="E11" s="80" t="s">
        <v>9</v>
      </c>
      <c r="F11" s="82" t="s">
        <v>28</v>
      </c>
      <c r="G11" s="165">
        <f>IF(ISTEXT('Rental Charges'!G11),"CHECK no charge",SUM('Rental Charges'!G11*'Volume Data'!G10))</f>
        <v>0</v>
      </c>
      <c r="H11" s="165">
        <f>IF(ISTEXT('Rental Charges'!H11),"CHECK no charge",SUM('Rental Charges'!H11*'Volume Data'!H10))</f>
        <v>0</v>
      </c>
      <c r="I11" s="165">
        <f>IF(ISTEXT('Rental Charges'!I11),"CHECK no charge",SUM('Rental Charges'!I11*'Volume Data'!I10))</f>
        <v>0</v>
      </c>
      <c r="J11" s="165">
        <f>IF(ISTEXT('Rental Charges'!J11),"CHECK no charge",SUM('Rental Charges'!J11*'Volume Data'!J10))</f>
        <v>0</v>
      </c>
      <c r="K11" s="165">
        <f>IF(ISTEXT('Rental Charges'!K11),"CHECK no charge",SUM('Rental Charges'!K11*'Volume Data'!K10))</f>
        <v>0</v>
      </c>
      <c r="L11" s="165">
        <f>IF(ISTEXT('Rental Charges'!L11),"CHECK no charge",SUM('Rental Charges'!L11*'Volume Data'!L10))</f>
        <v>0</v>
      </c>
    </row>
    <row r="12" spans="2:12" ht="15" customHeight="1" x14ac:dyDescent="0.35">
      <c r="B12" s="219"/>
      <c r="C12" s="83" t="s">
        <v>10</v>
      </c>
      <c r="D12" s="84" t="s">
        <v>19</v>
      </c>
      <c r="E12" s="83" t="s">
        <v>11</v>
      </c>
      <c r="F12" s="85" t="s">
        <v>29</v>
      </c>
      <c r="G12" s="166">
        <f>IF(ISTEXT('Rental Charges'!G12),"CHECK no charge",SUM('Rental Charges'!G12*'Volume Data'!G11))</f>
        <v>0</v>
      </c>
      <c r="H12" s="166">
        <f>IF(ISTEXT('Rental Charges'!H12),"CHECK no charge",SUM('Rental Charges'!H12*'Volume Data'!H11))</f>
        <v>0</v>
      </c>
      <c r="I12" s="166">
        <f>IF(ISTEXT('Rental Charges'!I12),"CHECK no charge",SUM('Rental Charges'!I12*'Volume Data'!I11))</f>
        <v>0</v>
      </c>
      <c r="J12" s="166">
        <f>IF(ISTEXT('Rental Charges'!J12),"CHECK no charge",SUM('Rental Charges'!J12*'Volume Data'!J11))</f>
        <v>0</v>
      </c>
      <c r="K12" s="166">
        <f>IF(ISTEXT('Rental Charges'!K12),"CHECK no charge",SUM('Rental Charges'!K12*'Volume Data'!K11))</f>
        <v>0</v>
      </c>
      <c r="L12" s="166">
        <f>IF(ISTEXT('Rental Charges'!L12),"CHECK no charge",SUM('Rental Charges'!L12*'Volume Data'!L11))</f>
        <v>0</v>
      </c>
    </row>
    <row r="13" spans="2:12" ht="15" customHeight="1" x14ac:dyDescent="0.35">
      <c r="B13" s="219"/>
      <c r="C13" s="83" t="s">
        <v>12</v>
      </c>
      <c r="D13" s="84" t="s">
        <v>20</v>
      </c>
      <c r="E13" s="83" t="s">
        <v>14</v>
      </c>
      <c r="F13" s="85" t="s">
        <v>30</v>
      </c>
      <c r="G13" s="166">
        <f>IF(ISTEXT('Rental Charges'!G13),"CHECK no charge",SUM('Rental Charges'!G13*'Volume Data'!G12))</f>
        <v>0</v>
      </c>
      <c r="H13" s="166">
        <f>IF(ISTEXT('Rental Charges'!H13),"CHECK no charge",SUM('Rental Charges'!H13*'Volume Data'!H12))</f>
        <v>0</v>
      </c>
      <c r="I13" s="166">
        <f>IF(ISTEXT('Rental Charges'!I13),"CHECK no charge",SUM('Rental Charges'!I13*'Volume Data'!I12))</f>
        <v>0</v>
      </c>
      <c r="J13" s="166">
        <f>IF(ISTEXT('Rental Charges'!J13),"CHECK no charge",SUM('Rental Charges'!J13*'Volume Data'!J12))</f>
        <v>0</v>
      </c>
      <c r="K13" s="166">
        <f>IF(ISTEXT('Rental Charges'!K13),"CHECK no charge",SUM('Rental Charges'!K13*'Volume Data'!K12))</f>
        <v>0</v>
      </c>
      <c r="L13" s="166">
        <f>IF(ISTEXT('Rental Charges'!L13),"CHECK no charge",SUM('Rental Charges'!L13*'Volume Data'!L12))</f>
        <v>0</v>
      </c>
    </row>
    <row r="14" spans="2:12" ht="15" customHeight="1" x14ac:dyDescent="0.35">
      <c r="B14" s="219"/>
      <c r="C14" s="83" t="s">
        <v>13</v>
      </c>
      <c r="D14" s="84" t="s">
        <v>31</v>
      </c>
      <c r="E14" s="83" t="s">
        <v>32</v>
      </c>
      <c r="F14" s="85" t="s">
        <v>33</v>
      </c>
      <c r="G14" s="166">
        <f>IF(ISTEXT('Rental Charges'!G14),"CHECK no charge",SUM('Rental Charges'!G14*'Volume Data'!G13))</f>
        <v>0</v>
      </c>
      <c r="H14" s="166">
        <f>IF(ISTEXT('Rental Charges'!H14),"CHECK no charge",SUM('Rental Charges'!H14*'Volume Data'!H13))</f>
        <v>0</v>
      </c>
      <c r="I14" s="166">
        <f>IF(ISTEXT('Rental Charges'!I14),"CHECK no charge",SUM('Rental Charges'!I14*'Volume Data'!I13))</f>
        <v>0</v>
      </c>
      <c r="J14" s="166">
        <f>IF(ISTEXT('Rental Charges'!J14),"CHECK no charge",SUM('Rental Charges'!J14*'Volume Data'!J13))</f>
        <v>0</v>
      </c>
      <c r="K14" s="166">
        <f>IF(ISTEXT('Rental Charges'!K14),"CHECK no charge",SUM('Rental Charges'!K14*'Volume Data'!K13))</f>
        <v>0</v>
      </c>
      <c r="L14" s="166">
        <f>IF(ISTEXT('Rental Charges'!L14),"CHECK no charge",SUM('Rental Charges'!L14*'Volume Data'!L13))</f>
        <v>0</v>
      </c>
    </row>
    <row r="15" spans="2:12" ht="15" customHeight="1" x14ac:dyDescent="0.35">
      <c r="B15" s="219"/>
      <c r="C15" s="83" t="s">
        <v>15</v>
      </c>
      <c r="D15" s="84" t="s">
        <v>17</v>
      </c>
      <c r="E15" s="83" t="s">
        <v>34</v>
      </c>
      <c r="F15" s="85" t="s">
        <v>35</v>
      </c>
      <c r="G15" s="166">
        <f>IF(ISTEXT('Rental Charges'!G15),"CHECK no charge",SUM('Rental Charges'!G15*'Volume Data'!G14))</f>
        <v>0</v>
      </c>
      <c r="H15" s="166">
        <f>IF(ISTEXT('Rental Charges'!H15),"CHECK no charge",SUM('Rental Charges'!H15*'Volume Data'!H14))</f>
        <v>0</v>
      </c>
      <c r="I15" s="166">
        <f>IF(ISTEXT('Rental Charges'!I15),"CHECK no charge",SUM('Rental Charges'!I15*'Volume Data'!I14))</f>
        <v>0</v>
      </c>
      <c r="J15" s="166">
        <f>IF(ISTEXT('Rental Charges'!J15),"CHECK no charge",SUM('Rental Charges'!J15*'Volume Data'!J14))</f>
        <v>0</v>
      </c>
      <c r="K15" s="166">
        <f>IF(ISTEXT('Rental Charges'!K15),"CHECK no charge",SUM('Rental Charges'!K15*'Volume Data'!K14))</f>
        <v>0</v>
      </c>
      <c r="L15" s="166">
        <f>IF(ISTEXT('Rental Charges'!L15),"CHECK no charge",SUM('Rental Charges'!L15*'Volume Data'!L14))</f>
        <v>0</v>
      </c>
    </row>
    <row r="16" spans="2:12" ht="15" customHeight="1" thickBot="1" x14ac:dyDescent="0.4">
      <c r="B16" s="220"/>
      <c r="C16" s="86" t="s">
        <v>16</v>
      </c>
      <c r="D16" s="87" t="s">
        <v>36</v>
      </c>
      <c r="E16" s="86" t="s">
        <v>37</v>
      </c>
      <c r="F16" s="88" t="s">
        <v>38</v>
      </c>
      <c r="G16" s="167">
        <f>IF(ISTEXT('Rental Charges'!G16),"CHECK no charge",SUM('Rental Charges'!G16*'Volume Data'!G15))</f>
        <v>0</v>
      </c>
      <c r="H16" s="167">
        <f>IF(ISTEXT('Rental Charges'!H16),"CHECK no charge",SUM('Rental Charges'!H16*'Volume Data'!H15))</f>
        <v>0</v>
      </c>
      <c r="I16" s="167">
        <f>IF(ISTEXT('Rental Charges'!I16),"CHECK no charge",SUM('Rental Charges'!I16*'Volume Data'!I15))</f>
        <v>0</v>
      </c>
      <c r="J16" s="167">
        <f>IF(ISTEXT('Rental Charges'!J16),"CHECK no charge",SUM('Rental Charges'!J16*'Volume Data'!J15))</f>
        <v>0</v>
      </c>
      <c r="K16" s="167">
        <f>IF(ISTEXT('Rental Charges'!K16),"CHECK no charge",SUM('Rental Charges'!K16*'Volume Data'!K15))</f>
        <v>0</v>
      </c>
      <c r="L16" s="167">
        <f>IF(ISTEXT('Rental Charges'!L16),"CHECK no charge",SUM('Rental Charges'!L16*'Volume Data'!L15))</f>
        <v>0</v>
      </c>
    </row>
    <row r="17" spans="2:17" ht="15" customHeight="1" thickBot="1" x14ac:dyDescent="0.4"/>
    <row r="18" spans="2:17" ht="15" customHeight="1" thickBot="1" x14ac:dyDescent="0.4">
      <c r="F18" s="89" t="s">
        <v>79</v>
      </c>
      <c r="G18" s="90">
        <f>SUM(G11:L16)</f>
        <v>0</v>
      </c>
    </row>
    <row r="19" spans="2:17" ht="15" customHeight="1" thickBot="1" x14ac:dyDescent="0.4"/>
    <row r="20" spans="2:17" ht="34.75" customHeight="1" thickBot="1" x14ac:dyDescent="0.4">
      <c r="B20" s="215" t="s">
        <v>43</v>
      </c>
      <c r="C20" s="216"/>
      <c r="D20" s="216"/>
      <c r="E20" s="216"/>
      <c r="F20" s="217"/>
      <c r="G20" s="332" t="s">
        <v>96</v>
      </c>
      <c r="H20" s="333"/>
      <c r="I20" s="333"/>
      <c r="J20" s="333"/>
      <c r="K20" s="334"/>
    </row>
    <row r="21" spans="2:17" ht="85.25" customHeight="1" thickBot="1" x14ac:dyDescent="0.55000000000000004">
      <c r="B21" s="74" t="s">
        <v>3</v>
      </c>
      <c r="C21" s="75" t="s">
        <v>4</v>
      </c>
      <c r="D21" s="76" t="s">
        <v>5</v>
      </c>
      <c r="E21" s="77" t="s">
        <v>6</v>
      </c>
      <c r="F21" s="78" t="s">
        <v>7</v>
      </c>
      <c r="G21" s="91" t="s">
        <v>103</v>
      </c>
      <c r="H21" s="91" t="s">
        <v>104</v>
      </c>
      <c r="I21" s="92" t="s">
        <v>87</v>
      </c>
      <c r="J21" s="93" t="s">
        <v>88</v>
      </c>
      <c r="K21" s="94" t="s">
        <v>89</v>
      </c>
      <c r="M21" s="95"/>
      <c r="N21" s="96" t="s">
        <v>26</v>
      </c>
      <c r="O21" s="97"/>
      <c r="P21" s="97"/>
      <c r="Q21" s="98"/>
    </row>
    <row r="22" spans="2:17" ht="21" customHeight="1" thickBot="1" x14ac:dyDescent="0.55000000000000004">
      <c r="B22" s="245" t="s">
        <v>49</v>
      </c>
      <c r="C22" s="99" t="s">
        <v>8</v>
      </c>
      <c r="D22" s="100" t="s">
        <v>18</v>
      </c>
      <c r="E22" s="99" t="s">
        <v>9</v>
      </c>
      <c r="F22" s="101" t="s">
        <v>28</v>
      </c>
      <c r="G22" s="168">
        <f>IF(ISTEXT('Rental Charges'!G20),"CHECK no charge",SUM('Rental Charges'!G20*'Volume Data'!G19))</f>
        <v>0</v>
      </c>
      <c r="H22" s="168">
        <f>IF(ISTEXT('Rental Charges'!H20),"CHECK no charge",SUM('Rental Charges'!H20*'Volume Data'!H19))</f>
        <v>0</v>
      </c>
      <c r="I22" s="168">
        <f>IF(ISTEXT('Rental Charges'!I20),"CHECK no charge",SUM('Rental Charges'!I20*'Volume Data'!I19))</f>
        <v>0</v>
      </c>
      <c r="J22" s="168">
        <f>IF(ISTEXT('Rental Charges'!J20),"CHECK no charge",SUM('Rental Charges'!J20*'Volume Data'!J19))</f>
        <v>0</v>
      </c>
      <c r="K22" s="168">
        <f>IF(ISTEXT('Rental Charges'!K20),"CHECK no charge",SUM('Rental Charges'!K20*'Volume Data'!K19))</f>
        <v>0</v>
      </c>
      <c r="M22" s="102" t="s">
        <v>73</v>
      </c>
      <c r="N22" s="103" t="s">
        <v>70</v>
      </c>
      <c r="O22" s="104"/>
      <c r="P22" s="105">
        <f>G50</f>
        <v>0</v>
      </c>
      <c r="Q22" s="106"/>
    </row>
    <row r="23" spans="2:17" ht="20.5" customHeight="1" thickBot="1" x14ac:dyDescent="0.55000000000000004">
      <c r="B23" s="246"/>
      <c r="C23" s="107" t="s">
        <v>10</v>
      </c>
      <c r="D23" s="108" t="s">
        <v>19</v>
      </c>
      <c r="E23" s="107" t="s">
        <v>11</v>
      </c>
      <c r="F23" s="109" t="s">
        <v>29</v>
      </c>
      <c r="G23" s="110">
        <f>IF(ISTEXT('Rental Charges'!G21),"CHECK no charge",SUM('Rental Charges'!G21*'Volume Data'!G20))</f>
        <v>0</v>
      </c>
      <c r="H23" s="110">
        <f>IF(ISTEXT('Rental Charges'!H21),"CHECK no charge",SUM('Rental Charges'!H21*'Volume Data'!H20))</f>
        <v>0</v>
      </c>
      <c r="I23" s="110">
        <f>IF(ISTEXT('Rental Charges'!I21),"CHECK no charge",SUM('Rental Charges'!I21*'Volume Data'!I20))</f>
        <v>0</v>
      </c>
      <c r="J23" s="110">
        <f>IF(ISTEXT('Rental Charges'!J21),"CHECK no charge",SUM('Rental Charges'!J21*'Volume Data'!J20))</f>
        <v>0</v>
      </c>
      <c r="K23" s="110">
        <f>IF(ISTEXT('Rental Charges'!K21),"CHECK no charge",SUM('Rental Charges'!K21*'Volume Data'!K20))</f>
        <v>0</v>
      </c>
      <c r="M23" s="102" t="s">
        <v>74</v>
      </c>
      <c r="N23" s="104" t="s">
        <v>22</v>
      </c>
      <c r="O23" s="104"/>
      <c r="P23" s="111">
        <f>F71</f>
        <v>0</v>
      </c>
      <c r="Q23" s="106"/>
    </row>
    <row r="24" spans="2:17" ht="21.5" thickBot="1" x14ac:dyDescent="0.55000000000000004">
      <c r="B24" s="246"/>
      <c r="C24" s="107" t="s">
        <v>12</v>
      </c>
      <c r="D24" s="108" t="s">
        <v>20</v>
      </c>
      <c r="E24" s="107" t="s">
        <v>14</v>
      </c>
      <c r="F24" s="109" t="s">
        <v>30</v>
      </c>
      <c r="G24" s="110">
        <f>IF(ISTEXT('Rental Charges'!G22),"CHECK no charge",SUM('Rental Charges'!G22*'Volume Data'!G21))</f>
        <v>0</v>
      </c>
      <c r="H24" s="110">
        <f>IF(ISTEXT('Rental Charges'!H22),"CHECK no charge",SUM('Rental Charges'!H22*'Volume Data'!H21))</f>
        <v>0</v>
      </c>
      <c r="I24" s="110">
        <f>IF(ISTEXT('Rental Charges'!I22),"CHECK no charge",SUM('Rental Charges'!I22*'Volume Data'!I21))</f>
        <v>0</v>
      </c>
      <c r="J24" s="110">
        <f>IF(ISTEXT('Rental Charges'!J22),"CHECK no charge",SUM('Rental Charges'!J22*'Volume Data'!J21))</f>
        <v>0</v>
      </c>
      <c r="K24" s="110">
        <f>IF(ISTEXT('Rental Charges'!K22),"CHECK no charge",SUM('Rental Charges'!K22*'Volume Data'!K21))</f>
        <v>0</v>
      </c>
      <c r="M24" s="112"/>
      <c r="N24" s="104" t="s">
        <v>23</v>
      </c>
      <c r="O24" s="104"/>
      <c r="P24" s="105">
        <f>SUM(P22:P23)</f>
        <v>0</v>
      </c>
      <c r="Q24" s="106"/>
    </row>
    <row r="25" spans="2:17" ht="14.25" customHeight="1" thickBot="1" x14ac:dyDescent="0.55000000000000004">
      <c r="B25" s="246"/>
      <c r="C25" s="107" t="s">
        <v>13</v>
      </c>
      <c r="D25" s="108" t="s">
        <v>90</v>
      </c>
      <c r="E25" s="107" t="s">
        <v>91</v>
      </c>
      <c r="F25" s="109" t="s">
        <v>92</v>
      </c>
      <c r="G25" s="110">
        <f>IF(ISTEXT('Rental Charges'!G23),"CHECK no charge",SUM('Rental Charges'!G23*'Volume Data'!G22))</f>
        <v>0</v>
      </c>
      <c r="H25" s="110">
        <f>IF(ISTEXT('Rental Charges'!H23),"CHECK no charge",SUM('Rental Charges'!H23*'Volume Data'!H22))</f>
        <v>0</v>
      </c>
      <c r="I25" s="110">
        <f>IF(ISTEXT('Rental Charges'!I23),"CHECK no charge",SUM('Rental Charges'!I23*'Volume Data'!I22))</f>
        <v>0</v>
      </c>
      <c r="J25" s="110">
        <f>IF(ISTEXT('Rental Charges'!J23),"CHECK no charge",SUM('Rental Charges'!J23*'Volume Data'!J22))</f>
        <v>0</v>
      </c>
      <c r="K25" s="110">
        <f>IF(ISTEXT('Rental Charges'!K23),"CHECK no charge",SUM('Rental Charges'!K23*'Volume Data'!K22))</f>
        <v>0</v>
      </c>
      <c r="M25" s="113"/>
      <c r="N25" s="114"/>
      <c r="O25" s="114"/>
      <c r="P25" s="114"/>
      <c r="Q25" s="115"/>
    </row>
    <row r="26" spans="2:17" ht="14.25" customHeight="1" x14ac:dyDescent="0.35">
      <c r="B26" s="246"/>
      <c r="C26" s="107" t="s">
        <v>15</v>
      </c>
      <c r="D26" s="108" t="s">
        <v>31</v>
      </c>
      <c r="E26" s="107" t="s">
        <v>32</v>
      </c>
      <c r="F26" s="109" t="s">
        <v>33</v>
      </c>
      <c r="G26" s="110">
        <f>IF(ISTEXT('Rental Charges'!G24),"CHECK no charge",SUM('Rental Charges'!G24*'Volume Data'!G23))</f>
        <v>0</v>
      </c>
      <c r="H26" s="110">
        <f>IF(ISTEXT('Rental Charges'!H24),"CHECK no charge",SUM('Rental Charges'!H24*'Volume Data'!H23))</f>
        <v>0</v>
      </c>
      <c r="I26" s="110">
        <f>IF(ISTEXT('Rental Charges'!I24),"CHECK no charge",SUM('Rental Charges'!I24*'Volume Data'!I23))</f>
        <v>0</v>
      </c>
      <c r="J26" s="110">
        <f>IF(ISTEXT('Rental Charges'!J24),"CHECK no charge",SUM('Rental Charges'!J24*'Volume Data'!J23))</f>
        <v>0</v>
      </c>
      <c r="K26" s="110">
        <f>IF(ISTEXT('Rental Charges'!K24),"CHECK no charge",SUM('Rental Charges'!K24*'Volume Data'!K23))</f>
        <v>0</v>
      </c>
    </row>
    <row r="27" spans="2:17" ht="14.25" customHeight="1" x14ac:dyDescent="0.35">
      <c r="B27" s="246"/>
      <c r="C27" s="107" t="s">
        <v>16</v>
      </c>
      <c r="D27" s="108" t="s">
        <v>17</v>
      </c>
      <c r="E27" s="107" t="s">
        <v>34</v>
      </c>
      <c r="F27" s="109" t="s">
        <v>35</v>
      </c>
      <c r="G27" s="116">
        <f>IF(ISTEXT('Rental Charges'!G25),"CHECK no charge",SUM('Rental Charges'!G25*'Volume Data'!G24))</f>
        <v>0</v>
      </c>
      <c r="H27" s="116">
        <f>IF(ISTEXT('Rental Charges'!H25),"CHECK no charge",SUM('Rental Charges'!H25*'Volume Data'!H24))</f>
        <v>0</v>
      </c>
      <c r="I27" s="116">
        <f>IF(ISTEXT('Rental Charges'!I25),"CHECK no charge",SUM('Rental Charges'!I25*'Volume Data'!I24))</f>
        <v>0</v>
      </c>
      <c r="J27" s="116">
        <f>IF(ISTEXT('Rental Charges'!J25),"CHECK no charge",SUM('Rental Charges'!J25*'Volume Data'!J24))</f>
        <v>0</v>
      </c>
      <c r="K27" s="116">
        <f>IF(ISTEXT('Rental Charges'!K25),"CHECK no charge",SUM('Rental Charges'!K25*'Volume Data'!K24))</f>
        <v>0</v>
      </c>
    </row>
    <row r="28" spans="2:17" ht="14.25" customHeight="1" thickBot="1" x14ac:dyDescent="0.4">
      <c r="B28" s="247"/>
      <c r="C28" s="117" t="s">
        <v>93</v>
      </c>
      <c r="D28" s="118" t="s">
        <v>36</v>
      </c>
      <c r="E28" s="117" t="s">
        <v>37</v>
      </c>
      <c r="F28" s="119" t="s">
        <v>38</v>
      </c>
      <c r="G28" s="120">
        <f>IF(ISTEXT('Rental Charges'!G26),"CHECK no charge",SUM('Rental Charges'!G26*'Volume Data'!G25))</f>
        <v>0</v>
      </c>
      <c r="H28" s="120">
        <f>IF(ISTEXT('Rental Charges'!H26),"CHECK no charge",SUM('Rental Charges'!H26*'Volume Data'!H25))</f>
        <v>0</v>
      </c>
      <c r="I28" s="120">
        <f>IF(ISTEXT('Rental Charges'!I26),"CHECK no charge",SUM('Rental Charges'!I26*'Volume Data'!I25))</f>
        <v>0</v>
      </c>
      <c r="J28" s="120">
        <f>IF(ISTEXT('Rental Charges'!J26),"CHECK no charge",SUM('Rental Charges'!J26*'Volume Data'!J25))</f>
        <v>0</v>
      </c>
      <c r="K28" s="120">
        <f>IF(ISTEXT('Rental Charges'!K26),"CHECK no charge",SUM('Rental Charges'!K26*'Volume Data'!K25))</f>
        <v>0</v>
      </c>
    </row>
    <row r="29" spans="2:17" ht="14.25" customHeight="1" thickBot="1" x14ac:dyDescent="0.4"/>
    <row r="30" spans="2:17" ht="14.25" customHeight="1" thickBot="1" x14ac:dyDescent="0.4">
      <c r="F30" s="121" t="s">
        <v>80</v>
      </c>
      <c r="G30" s="122">
        <f>SUM(G22:K28)</f>
        <v>0</v>
      </c>
    </row>
    <row r="31" spans="2:17" ht="14.25" customHeight="1" thickBot="1" x14ac:dyDescent="0.4"/>
    <row r="32" spans="2:17" ht="31.25" customHeight="1" thickBot="1" x14ac:dyDescent="0.4">
      <c r="B32" s="215" t="s">
        <v>43</v>
      </c>
      <c r="C32" s="216"/>
      <c r="D32" s="216"/>
      <c r="E32" s="216"/>
      <c r="F32" s="217"/>
      <c r="G32" s="332" t="s">
        <v>96</v>
      </c>
      <c r="H32" s="333"/>
      <c r="I32" s="333"/>
      <c r="J32" s="333"/>
      <c r="K32" s="334"/>
    </row>
    <row r="33" spans="2:11" ht="97.25" customHeight="1" thickBot="1" x14ac:dyDescent="0.4">
      <c r="B33" s="74" t="s">
        <v>3</v>
      </c>
      <c r="C33" s="75" t="s">
        <v>4</v>
      </c>
      <c r="D33" s="76" t="s">
        <v>5</v>
      </c>
      <c r="E33" s="77" t="s">
        <v>6</v>
      </c>
      <c r="F33" s="78" t="s">
        <v>7</v>
      </c>
      <c r="G33" s="91" t="s">
        <v>103</v>
      </c>
      <c r="H33" s="91" t="s">
        <v>104</v>
      </c>
      <c r="I33" s="92" t="s">
        <v>87</v>
      </c>
      <c r="J33" s="93" t="s">
        <v>88</v>
      </c>
      <c r="K33" s="94" t="s">
        <v>89</v>
      </c>
    </row>
    <row r="34" spans="2:11" ht="14.4" customHeight="1" x14ac:dyDescent="0.35">
      <c r="B34" s="245" t="s">
        <v>95</v>
      </c>
      <c r="C34" s="99" t="s">
        <v>8</v>
      </c>
      <c r="D34" s="100" t="s">
        <v>18</v>
      </c>
      <c r="E34" s="99" t="s">
        <v>9</v>
      </c>
      <c r="F34" s="101" t="s">
        <v>28</v>
      </c>
      <c r="G34" s="168">
        <f>IF(ISTEXT('Rental Charges'!G30),"CHECK no charge",SUM('Rental Charges'!G30*'Volume Data'!G29))</f>
        <v>0</v>
      </c>
      <c r="H34" s="168">
        <f>IF(ISTEXT('Rental Charges'!H30),"CHECK no charge",SUM('Rental Charges'!H30*'Volume Data'!H29))</f>
        <v>0</v>
      </c>
      <c r="I34" s="168">
        <f>IF(ISTEXT('Rental Charges'!I30),"CHECK no charge",SUM('Rental Charges'!I30*'Volume Data'!I29))</f>
        <v>0</v>
      </c>
      <c r="J34" s="168">
        <f>IF(ISTEXT('Rental Charges'!J30),"CHECK no charge",SUM('Rental Charges'!J30*'Volume Data'!J29))</f>
        <v>0</v>
      </c>
      <c r="K34" s="168">
        <f>IF(ISTEXT('Rental Charges'!K30),"CHECK no charge",SUM('Rental Charges'!K30*'Volume Data'!K29))</f>
        <v>0</v>
      </c>
    </row>
    <row r="35" spans="2:11" ht="14.25" customHeight="1" x14ac:dyDescent="0.35">
      <c r="B35" s="246"/>
      <c r="C35" s="107" t="s">
        <v>10</v>
      </c>
      <c r="D35" s="108" t="s">
        <v>19</v>
      </c>
      <c r="E35" s="107" t="s">
        <v>11</v>
      </c>
      <c r="F35" s="109" t="s">
        <v>29</v>
      </c>
      <c r="G35" s="110">
        <f>IF(ISTEXT('Rental Charges'!G31),"CHECK no charge",SUM('Rental Charges'!G31*'Volume Data'!G30))</f>
        <v>0</v>
      </c>
      <c r="H35" s="110">
        <f>IF(ISTEXT('Rental Charges'!H31),"CHECK no charge",SUM('Rental Charges'!H31*'Volume Data'!H30))</f>
        <v>0</v>
      </c>
      <c r="I35" s="110">
        <f>IF(ISTEXT('Rental Charges'!I31),"CHECK no charge",SUM('Rental Charges'!I31*'Volume Data'!I30))</f>
        <v>0</v>
      </c>
      <c r="J35" s="110">
        <f>IF(ISTEXT('Rental Charges'!J31),"CHECK no charge",SUM('Rental Charges'!J31*'Volume Data'!J30))</f>
        <v>0</v>
      </c>
      <c r="K35" s="110">
        <f>IF(ISTEXT('Rental Charges'!K31),"CHECK no charge",SUM('Rental Charges'!K31*'Volume Data'!K30))</f>
        <v>0</v>
      </c>
    </row>
    <row r="36" spans="2:11" ht="14.25" customHeight="1" x14ac:dyDescent="0.35">
      <c r="B36" s="246"/>
      <c r="C36" s="107" t="s">
        <v>12</v>
      </c>
      <c r="D36" s="108" t="s">
        <v>20</v>
      </c>
      <c r="E36" s="107" t="s">
        <v>14</v>
      </c>
      <c r="F36" s="109" t="s">
        <v>30</v>
      </c>
      <c r="G36" s="110">
        <f>IF(ISTEXT('Rental Charges'!G32),"CHECK no charge",SUM('Rental Charges'!G32*'Volume Data'!G31))</f>
        <v>0</v>
      </c>
      <c r="H36" s="110">
        <f>IF(ISTEXT('Rental Charges'!H32),"CHECK no charge",SUM('Rental Charges'!H32*'Volume Data'!H31))</f>
        <v>0</v>
      </c>
      <c r="I36" s="110">
        <f>IF(ISTEXT('Rental Charges'!I32),"CHECK no charge",SUM('Rental Charges'!I32*'Volume Data'!I31))</f>
        <v>0</v>
      </c>
      <c r="J36" s="110">
        <f>IF(ISTEXT('Rental Charges'!J32),"CHECK no charge",SUM('Rental Charges'!J32*'Volume Data'!J31))</f>
        <v>0</v>
      </c>
      <c r="K36" s="110">
        <f>IF(ISTEXT('Rental Charges'!K32),"CHECK no charge",SUM('Rental Charges'!K32*'Volume Data'!K31))</f>
        <v>0</v>
      </c>
    </row>
    <row r="37" spans="2:11" ht="14.25" customHeight="1" x14ac:dyDescent="0.35">
      <c r="B37" s="246"/>
      <c r="C37" s="107" t="s">
        <v>13</v>
      </c>
      <c r="D37" s="108" t="s">
        <v>90</v>
      </c>
      <c r="E37" s="107" t="s">
        <v>91</v>
      </c>
      <c r="F37" s="109" t="s">
        <v>92</v>
      </c>
      <c r="G37" s="110">
        <f>IF(ISTEXT('Rental Charges'!G33),"CHECK no charge",SUM('Rental Charges'!G33*'Volume Data'!G32))</f>
        <v>0</v>
      </c>
      <c r="H37" s="110">
        <f>IF(ISTEXT('Rental Charges'!H33),"CHECK no charge",SUM('Rental Charges'!H33*'Volume Data'!H32))</f>
        <v>0</v>
      </c>
      <c r="I37" s="110">
        <f>IF(ISTEXT('Rental Charges'!I33),"CHECK no charge",SUM('Rental Charges'!I33*'Volume Data'!I32))</f>
        <v>0</v>
      </c>
      <c r="J37" s="110">
        <f>IF(ISTEXT('Rental Charges'!J33),"CHECK no charge",SUM('Rental Charges'!J33*'Volume Data'!J32))</f>
        <v>0</v>
      </c>
      <c r="K37" s="110">
        <f>IF(ISTEXT('Rental Charges'!K33),"CHECK no charge",SUM('Rental Charges'!K33*'Volume Data'!K32))</f>
        <v>0</v>
      </c>
    </row>
    <row r="38" spans="2:11" ht="14.25" customHeight="1" x14ac:dyDescent="0.35">
      <c r="B38" s="246"/>
      <c r="C38" s="107" t="s">
        <v>15</v>
      </c>
      <c r="D38" s="108" t="s">
        <v>31</v>
      </c>
      <c r="E38" s="107" t="s">
        <v>32</v>
      </c>
      <c r="F38" s="109" t="s">
        <v>33</v>
      </c>
      <c r="G38" s="110">
        <f>IF(ISTEXT('Rental Charges'!G34),"CHECK no charge",SUM('Rental Charges'!G34*'Volume Data'!G33))</f>
        <v>0</v>
      </c>
      <c r="H38" s="110">
        <f>IF(ISTEXT('Rental Charges'!H34),"CHECK no charge",SUM('Rental Charges'!H34*'Volume Data'!H33))</f>
        <v>0</v>
      </c>
      <c r="I38" s="110">
        <f>IF(ISTEXT('Rental Charges'!I34),"CHECK no charge",SUM('Rental Charges'!I34*'Volume Data'!I33))</f>
        <v>0</v>
      </c>
      <c r="J38" s="110">
        <f>IF(ISTEXT('Rental Charges'!J34),"CHECK no charge",SUM('Rental Charges'!J34*'Volume Data'!J33))</f>
        <v>0</v>
      </c>
      <c r="K38" s="110">
        <f>IF(ISTEXT('Rental Charges'!K34),"CHECK no charge",SUM('Rental Charges'!K34*'Volume Data'!K33))</f>
        <v>0</v>
      </c>
    </row>
    <row r="39" spans="2:11" ht="14.25" customHeight="1" x14ac:dyDescent="0.35">
      <c r="B39" s="246"/>
      <c r="C39" s="107" t="s">
        <v>16</v>
      </c>
      <c r="D39" s="108" t="s">
        <v>17</v>
      </c>
      <c r="E39" s="107" t="s">
        <v>34</v>
      </c>
      <c r="F39" s="109" t="s">
        <v>35</v>
      </c>
      <c r="G39" s="116">
        <f>IF(ISTEXT('Rental Charges'!G35),"CHECK no charge",SUM('Rental Charges'!G35*'Volume Data'!G34))</f>
        <v>0</v>
      </c>
      <c r="H39" s="116">
        <f>IF(ISTEXT('Rental Charges'!H35),"CHECK no charge",SUM('Rental Charges'!H35*'Volume Data'!H34))</f>
        <v>0</v>
      </c>
      <c r="I39" s="116">
        <f>IF(ISTEXT('Rental Charges'!I35),"CHECK no charge",SUM('Rental Charges'!I35*'Volume Data'!I34))</f>
        <v>0</v>
      </c>
      <c r="J39" s="116">
        <f>IF(ISTEXT('Rental Charges'!J35),"CHECK no charge",SUM('Rental Charges'!J35*'Volume Data'!J34))</f>
        <v>0</v>
      </c>
      <c r="K39" s="116">
        <f>IF(ISTEXT('Rental Charges'!K35),"CHECK no charge",SUM('Rental Charges'!K35*'Volume Data'!K34))</f>
        <v>0</v>
      </c>
    </row>
    <row r="40" spans="2:11" ht="14.25" customHeight="1" thickBot="1" x14ac:dyDescent="0.4">
      <c r="B40" s="247"/>
      <c r="C40" s="117" t="s">
        <v>93</v>
      </c>
      <c r="D40" s="118" t="s">
        <v>36</v>
      </c>
      <c r="E40" s="117" t="s">
        <v>37</v>
      </c>
      <c r="F40" s="119" t="s">
        <v>38</v>
      </c>
      <c r="G40" s="120">
        <f>IF(ISTEXT('Rental Charges'!G36),"CHECK no charge",SUM('Rental Charges'!G36*'Volume Data'!G35))</f>
        <v>0</v>
      </c>
      <c r="H40" s="120">
        <f>IF(ISTEXT('Rental Charges'!H36),"CHECK no charge",SUM('Rental Charges'!H36*'Volume Data'!H35))</f>
        <v>0</v>
      </c>
      <c r="I40" s="120">
        <f>IF(ISTEXT('Rental Charges'!I36),"CHECK no charge",SUM('Rental Charges'!I36*'Volume Data'!I35))</f>
        <v>0</v>
      </c>
      <c r="J40" s="120">
        <f>IF(ISTEXT('Rental Charges'!J36),"CHECK no charge",SUM('Rental Charges'!J36*'Volume Data'!J35))</f>
        <v>0</v>
      </c>
      <c r="K40" s="120">
        <f>IF(ISTEXT('Rental Charges'!K36),"CHECK no charge",SUM('Rental Charges'!K36*'Volume Data'!K35))</f>
        <v>0</v>
      </c>
    </row>
    <row r="41" spans="2:11" ht="14.25" customHeight="1" thickBot="1" x14ac:dyDescent="0.4"/>
    <row r="42" spans="2:11" thickBot="1" x14ac:dyDescent="0.4">
      <c r="F42" s="121" t="s">
        <v>106</v>
      </c>
      <c r="G42" s="122">
        <f>SUM(G34:K40)</f>
        <v>0</v>
      </c>
    </row>
    <row r="43" spans="2:11" ht="14.25" customHeight="1" thickBot="1" x14ac:dyDescent="0.4"/>
    <row r="44" spans="2:11" ht="14.25" customHeight="1" thickBot="1" x14ac:dyDescent="0.4">
      <c r="B44" s="236" t="s">
        <v>43</v>
      </c>
      <c r="C44" s="237"/>
      <c r="D44" s="238"/>
      <c r="E44" s="342" t="s">
        <v>72</v>
      </c>
      <c r="F44" s="343"/>
    </row>
    <row r="45" spans="2:11" thickBot="1" x14ac:dyDescent="0.4">
      <c r="B45" s="74" t="s">
        <v>3</v>
      </c>
      <c r="C45" s="75" t="s">
        <v>4</v>
      </c>
      <c r="D45" s="76" t="s">
        <v>5</v>
      </c>
      <c r="E45" s="344"/>
      <c r="F45" s="345"/>
    </row>
    <row r="46" spans="2:11" ht="54.65" customHeight="1" thickBot="1" x14ac:dyDescent="0.4">
      <c r="B46" s="123" t="s">
        <v>48</v>
      </c>
      <c r="C46" s="124" t="s">
        <v>46</v>
      </c>
      <c r="D46" s="125" t="s">
        <v>47</v>
      </c>
      <c r="E46" s="346">
        <f>IF(ISTEXT('Rental Charges'!E40),"CHECK no charge",SUM('Rental Charges'!E40*'Volume Data'!E39:F39))</f>
        <v>0</v>
      </c>
      <c r="F46" s="347"/>
    </row>
    <row r="47" spans="2:11" thickBot="1" x14ac:dyDescent="0.4">
      <c r="B47" s="126"/>
      <c r="C47" s="127"/>
      <c r="D47" s="128"/>
      <c r="E47" s="129"/>
      <c r="F47" s="129"/>
    </row>
    <row r="48" spans="2:11" ht="49.25" customHeight="1" thickBot="1" x14ac:dyDescent="0.4">
      <c r="B48" s="130"/>
      <c r="C48" s="130"/>
      <c r="D48" s="130"/>
      <c r="F48" s="89" t="s">
        <v>81</v>
      </c>
      <c r="G48" s="90">
        <f>E46</f>
        <v>0</v>
      </c>
    </row>
    <row r="49" spans="2:8" s="131" customFormat="1" ht="14.4" customHeight="1" thickBot="1" x14ac:dyDescent="0.4">
      <c r="F49" s="132"/>
      <c r="G49" s="132"/>
    </row>
    <row r="50" spans="2:8" s="130" customFormat="1" ht="49.25" customHeight="1" thickBot="1" x14ac:dyDescent="0.4">
      <c r="F50" s="89" t="s">
        <v>82</v>
      </c>
      <c r="G50" s="90">
        <f>G48+G18</f>
        <v>0</v>
      </c>
    </row>
    <row r="51" spans="2:8" ht="14.25" customHeight="1" x14ac:dyDescent="0.35">
      <c r="B51" s="130"/>
      <c r="C51" s="130"/>
      <c r="D51" s="130"/>
    </row>
    <row r="52" spans="2:8" ht="16.25" customHeight="1" thickBot="1" x14ac:dyDescent="0.4"/>
    <row r="53" spans="2:8" ht="14.25" customHeight="1" x14ac:dyDescent="0.35">
      <c r="B53" s="348" t="s">
        <v>75</v>
      </c>
      <c r="C53" s="349"/>
      <c r="D53" s="349"/>
      <c r="E53" s="349"/>
      <c r="F53" s="350"/>
    </row>
    <row r="54" spans="2:8" ht="30" customHeight="1" thickBot="1" x14ac:dyDescent="0.4">
      <c r="B54" s="351"/>
      <c r="C54" s="352"/>
      <c r="D54" s="352"/>
      <c r="E54" s="352"/>
      <c r="F54" s="353"/>
      <c r="H54" s="133"/>
    </row>
    <row r="55" spans="2:8" ht="30" customHeight="1" thickBot="1" x14ac:dyDescent="0.4">
      <c r="B55" s="336" t="s">
        <v>53</v>
      </c>
      <c r="C55" s="337"/>
      <c r="D55" s="337"/>
      <c r="E55" s="338"/>
      <c r="F55" s="169" t="s">
        <v>77</v>
      </c>
    </row>
    <row r="56" spans="2:8" ht="30" customHeight="1" thickBot="1" x14ac:dyDescent="0.4">
      <c r="B56" s="336" t="s">
        <v>62</v>
      </c>
      <c r="C56" s="337"/>
      <c r="D56" s="337"/>
      <c r="E56" s="338"/>
      <c r="F56" s="165">
        <f>IF(ISTEXT('Additional Charges '!F12),"CHECK no charge",SUM('Additional Charges '!F12*'Volume Data'!Q20))</f>
        <v>0</v>
      </c>
    </row>
    <row r="57" spans="2:8" ht="30" customHeight="1" thickBot="1" x14ac:dyDescent="0.4">
      <c r="B57" s="339" t="s">
        <v>63</v>
      </c>
      <c r="C57" s="340"/>
      <c r="D57" s="340"/>
      <c r="E57" s="341"/>
      <c r="F57" s="164">
        <f>IF(ISTEXT('Additional Charges '!F14),"CHECK no charge",SUM('Additional Charges '!F14*'Volume Data'!Q21))</f>
        <v>0</v>
      </c>
    </row>
    <row r="58" spans="2:8" ht="48" customHeight="1" thickBot="1" x14ac:dyDescent="0.4">
      <c r="B58" s="339" t="s">
        <v>66</v>
      </c>
      <c r="C58" s="340"/>
      <c r="D58" s="340"/>
      <c r="E58" s="341"/>
      <c r="F58" s="164">
        <f>IF(ISTEXT('Additional Charges '!F15),"CHECK no charge",SUM('Additional Charges '!F15*'Volume Data'!Q22))</f>
        <v>0</v>
      </c>
    </row>
    <row r="59" spans="2:8" ht="49.75" customHeight="1" thickBot="1" x14ac:dyDescent="0.4">
      <c r="B59" s="339" t="s">
        <v>65</v>
      </c>
      <c r="C59" s="340"/>
      <c r="D59" s="340"/>
      <c r="E59" s="341"/>
      <c r="F59" s="164">
        <f>IF(ISTEXT('Additional Charges '!F16),"CHECK no charge",SUM('Additional Charges '!F16*'Volume Data'!Q23))</f>
        <v>0</v>
      </c>
    </row>
    <row r="60" spans="2:8" ht="30" customHeight="1" thickBot="1" x14ac:dyDescent="0.4">
      <c r="B60" s="336" t="s">
        <v>54</v>
      </c>
      <c r="C60" s="337"/>
      <c r="D60" s="337"/>
      <c r="E60" s="338"/>
      <c r="F60" s="164">
        <f>IF(ISTEXT('Additional Charges '!F17),"CHECK no charge",SUM('Additional Charges '!F17*'Volume Data'!Q24))</f>
        <v>0</v>
      </c>
    </row>
    <row r="61" spans="2:8" ht="30" customHeight="1" thickBot="1" x14ac:dyDescent="0.4">
      <c r="B61" s="336" t="s">
        <v>61</v>
      </c>
      <c r="C61" s="337"/>
      <c r="D61" s="337"/>
      <c r="E61" s="338"/>
      <c r="F61" s="164">
        <f>IF(ISTEXT('Additional Charges '!F18),"CHECK no charge",SUM('Additional Charges '!F18*'Volume Data'!Q25))</f>
        <v>0</v>
      </c>
    </row>
    <row r="62" spans="2:8" ht="30" customHeight="1" thickBot="1" x14ac:dyDescent="0.4">
      <c r="B62" s="336" t="s">
        <v>55</v>
      </c>
      <c r="C62" s="337"/>
      <c r="D62" s="337"/>
      <c r="E62" s="338"/>
      <c r="F62" s="164">
        <f>IF(ISTEXT('Additional Charges '!F19),"CHECK no charge",SUM('Additional Charges '!F19*'Volume Data'!Q26))</f>
        <v>0</v>
      </c>
    </row>
    <row r="63" spans="2:8" ht="30" customHeight="1" thickBot="1" x14ac:dyDescent="0.4">
      <c r="B63" s="336" t="s">
        <v>57</v>
      </c>
      <c r="C63" s="337"/>
      <c r="D63" s="337"/>
      <c r="E63" s="338"/>
      <c r="F63" s="164">
        <f>IF(ISTEXT('Additional Charges '!F20),"CHECK no charge",SUM('Additional Charges '!F20*'Volume Data'!Q27))</f>
        <v>0</v>
      </c>
    </row>
    <row r="64" spans="2:8" ht="30" customHeight="1" thickBot="1" x14ac:dyDescent="0.4">
      <c r="B64" s="336" t="s">
        <v>56</v>
      </c>
      <c r="C64" s="337"/>
      <c r="D64" s="337"/>
      <c r="E64" s="338"/>
      <c r="F64" s="164">
        <f>IF(ISTEXT('Additional Charges '!F21),"CHECK no charge",SUM('Additional Charges '!F21*'Volume Data'!Q28))</f>
        <v>0</v>
      </c>
    </row>
    <row r="65" spans="2:6" ht="30" customHeight="1" thickBot="1" x14ac:dyDescent="0.4">
      <c r="B65" s="339" t="s">
        <v>58</v>
      </c>
      <c r="C65" s="340"/>
      <c r="D65" s="340"/>
      <c r="E65" s="341"/>
      <c r="F65" s="164">
        <f>IF(ISTEXT('Additional Charges '!F22),"CHECK no charge",SUM('Additional Charges '!F22*'Volume Data'!Q29))</f>
        <v>0</v>
      </c>
    </row>
    <row r="66" spans="2:6" ht="30" customHeight="1" thickBot="1" x14ac:dyDescent="0.4">
      <c r="B66" s="339" t="s">
        <v>59</v>
      </c>
      <c r="C66" s="340"/>
      <c r="D66" s="340"/>
      <c r="E66" s="341"/>
      <c r="F66" s="164">
        <f>IF(ISTEXT('Additional Charges '!F23),"CHECK no charge",SUM('Additional Charges '!F23*'Volume Data'!Q30))</f>
        <v>0</v>
      </c>
    </row>
    <row r="67" spans="2:6" ht="30" customHeight="1" thickBot="1" x14ac:dyDescent="0.4">
      <c r="B67" s="339" t="s">
        <v>60</v>
      </c>
      <c r="C67" s="340"/>
      <c r="D67" s="340"/>
      <c r="E67" s="341"/>
      <c r="F67" s="164">
        <f>IF(ISTEXT('Additional Charges '!F24),"CHECK no charge",SUM('Additional Charges '!F24*'Volume Data'!Q31))</f>
        <v>0</v>
      </c>
    </row>
    <row r="68" spans="2:6" ht="30" customHeight="1" thickBot="1" x14ac:dyDescent="0.4">
      <c r="B68" s="339" t="s">
        <v>86</v>
      </c>
      <c r="C68" s="340"/>
      <c r="D68" s="340"/>
      <c r="E68" s="341"/>
      <c r="F68" s="164">
        <f>IF(ISTEXT('Additional Charges '!F25),"CHECK no charge",SUM('Additional Charges '!F25*'Volume Data'!Q32))</f>
        <v>0</v>
      </c>
    </row>
    <row r="69" spans="2:6" ht="30" customHeight="1" thickBot="1" x14ac:dyDescent="0.4">
      <c r="B69" s="336" t="s">
        <v>101</v>
      </c>
      <c r="C69" s="337"/>
      <c r="D69" s="337"/>
      <c r="E69" s="337"/>
      <c r="F69" s="164">
        <f>IF(ISTEXT('Additional Charges '!F26),"CHECK no charge",SUM('Additional Charges '!F26*'Volume Data'!Q33))</f>
        <v>0</v>
      </c>
    </row>
    <row r="70" spans="2:6" ht="30" customHeight="1" thickBot="1" x14ac:dyDescent="0.4"/>
    <row r="71" spans="2:6" ht="30" customHeight="1" thickBot="1" x14ac:dyDescent="0.4">
      <c r="B71" s="255" t="s">
        <v>76</v>
      </c>
      <c r="C71" s="256"/>
      <c r="D71" s="256"/>
      <c r="E71" s="256"/>
      <c r="F71" s="134">
        <f>SUM(F56:F69)</f>
        <v>0</v>
      </c>
    </row>
    <row r="72" spans="2:6" ht="20" customHeight="1" x14ac:dyDescent="0.35"/>
    <row r="73" spans="2:6" ht="14.25" customHeight="1" x14ac:dyDescent="0.35"/>
    <row r="74" spans="2:6" ht="14.25" customHeight="1" x14ac:dyDescent="0.35"/>
    <row r="75" spans="2:6" ht="14.25" customHeight="1" x14ac:dyDescent="0.35"/>
    <row r="76" spans="2:6" ht="14.25" customHeight="1" x14ac:dyDescent="0.35"/>
    <row r="77" spans="2:6" ht="14.25" customHeight="1" x14ac:dyDescent="0.35"/>
    <row r="78" spans="2:6" ht="14.25" customHeight="1" x14ac:dyDescent="0.35"/>
    <row r="79" spans="2:6" ht="14.25" customHeight="1" x14ac:dyDescent="0.35"/>
    <row r="80" spans="2:6"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sheetData>
  <sheetProtection algorithmName="SHA-512" hashValue="oplyQpq+Jbcpfy7FB0mtfgPHE+x7FUp6wyHEIunVYQBcbf6Worat4Y6rbfNSUqwif6pvlsRl+sExzItTjlcdfQ==" saltValue="fsoDtMC6ZnN841b1jy0/Bg==" spinCount="100000" sheet="1" objects="1" scenarios="1"/>
  <mergeCells count="36">
    <mergeCell ref="B71:E71"/>
    <mergeCell ref="B65:E65"/>
    <mergeCell ref="B66:E66"/>
    <mergeCell ref="B67:E67"/>
    <mergeCell ref="B68:E68"/>
    <mergeCell ref="B69:E69"/>
    <mergeCell ref="B60:E60"/>
    <mergeCell ref="B61:E61"/>
    <mergeCell ref="B62:E62"/>
    <mergeCell ref="B63:E63"/>
    <mergeCell ref="B64:E64"/>
    <mergeCell ref="B56:E56"/>
    <mergeCell ref="B57:E57"/>
    <mergeCell ref="B58:E58"/>
    <mergeCell ref="B59:E59"/>
    <mergeCell ref="E44:F45"/>
    <mergeCell ref="E46:F46"/>
    <mergeCell ref="B53:F54"/>
    <mergeCell ref="B55:E55"/>
    <mergeCell ref="B44:D44"/>
    <mergeCell ref="B5:H5"/>
    <mergeCell ref="D2:H2"/>
    <mergeCell ref="D3:H3"/>
    <mergeCell ref="B2:C2"/>
    <mergeCell ref="B3:C3"/>
    <mergeCell ref="B22:B28"/>
    <mergeCell ref="B32:F32"/>
    <mergeCell ref="B34:B40"/>
    <mergeCell ref="G8:L8"/>
    <mergeCell ref="G9:I9"/>
    <mergeCell ref="J9:L9"/>
    <mergeCell ref="B8:F8"/>
    <mergeCell ref="B11:B16"/>
    <mergeCell ref="B20:F20"/>
    <mergeCell ref="G20:K20"/>
    <mergeCell ref="G32:K32"/>
  </mergeCells>
  <conditionalFormatting sqref="D2:H3">
    <cfRule type="cellIs" dxfId="0" priority="1" operator="equal">
      <formula>0</formula>
    </cfRule>
  </conditionalFormatting>
  <pageMargins left="0.7" right="0.7" top="0.75" bottom="0.75" header="0" footer="0"/>
  <pageSetup scale="54" orientation="landscape" r:id="rId1"/>
  <colBreaks count="1" manualBreakCount="1">
    <brk id="12"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Instructions how to complete</vt:lpstr>
      <vt:lpstr>Rental Charges</vt:lpstr>
      <vt:lpstr>Additional Charges </vt:lpstr>
      <vt:lpstr>Volume Data</vt:lpstr>
      <vt:lpstr>Evaluation Total</vt:lpstr>
      <vt:lpstr>'Additional Charges '!Print_Area</vt:lpstr>
      <vt:lpstr>'Evaluation Total'!Print_Area</vt:lpstr>
      <vt:lpstr>'Instructions how to complete'!Print_Area</vt:lpstr>
      <vt:lpstr>'Rental Charges'!Print_Area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Nicky Brownless</dc:creator>
  <cp:lastModifiedBy>Vasco Neves</cp:lastModifiedBy>
  <cp:lastPrinted>2019-03-15T13:39:50Z</cp:lastPrinted>
  <dcterms:created xsi:type="dcterms:W3CDTF">2019-03-15T13:25:42Z</dcterms:created>
  <dcterms:modified xsi:type="dcterms:W3CDTF">2019-03-27T14:36:11Z</dcterms:modified>
</cp:coreProperties>
</file>